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0826ABFB-F56C-4B6F-9528-70D377222CA9}"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NN'!$A$2:$R$744</definedName>
    <definedName name="_xlnm._FilterDatabase" localSheetId="0" hidden="1">'ĐẤT PNN'!$A$3:$N$745</definedName>
    <definedName name="_xlnm.Print_Area" localSheetId="1">'ĐẤT NN'!$B$1:$S$744</definedName>
    <definedName name="_xlnm.Print_Area" localSheetId="0">'ĐẤT PNN'!$A$1:$N$745</definedName>
    <definedName name="_xlnm.Print_Titles" localSheetId="1">'ĐẤT NN'!$1:$2</definedName>
    <definedName name="_xlnm.Print_Titles" localSheetId="0">'ĐẤT PNN'!$1:$2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55" i="1" l="1"/>
  <c r="I263" i="1"/>
  <c r="I723" i="1" l="1"/>
  <c r="I722" i="1"/>
  <c r="I721" i="1"/>
  <c r="H263" i="1"/>
  <c r="I262" i="1"/>
  <c r="I261" i="1"/>
  <c r="H261" i="1"/>
  <c r="I230" i="1" l="1"/>
  <c r="I229" i="1"/>
  <c r="I228" i="1"/>
  <c r="I227" i="1"/>
  <c r="I226" i="1"/>
  <c r="I735" i="1"/>
  <c r="I734" i="1"/>
  <c r="I733" i="1"/>
  <c r="I256" i="1"/>
  <c r="I254" i="1"/>
  <c r="I253" i="1"/>
  <c r="I252" i="1"/>
  <c r="I249" i="1"/>
  <c r="I248" i="1"/>
  <c r="I247" i="1"/>
  <c r="I246" i="1"/>
  <c r="I245" i="1"/>
  <c r="I244" i="1"/>
  <c r="I243" i="1"/>
  <c r="I242" i="1"/>
  <c r="L707" i="1"/>
  <c r="K707" i="1"/>
  <c r="J707" i="1"/>
  <c r="L706" i="1"/>
  <c r="K706" i="1"/>
  <c r="J706" i="1"/>
  <c r="G706" i="1"/>
  <c r="H706" i="1"/>
  <c r="M706" i="1" l="1"/>
  <c r="N706" i="1"/>
  <c r="I260" i="1" l="1"/>
  <c r="I225" i="1"/>
  <c r="I224" i="1"/>
  <c r="I223" i="1"/>
  <c r="I222" i="1"/>
  <c r="I221" i="1"/>
  <c r="I220" i="1"/>
  <c r="I219" i="1"/>
  <c r="I218" i="1"/>
  <c r="I217" i="1"/>
  <c r="I216" i="1"/>
  <c r="I215" i="1"/>
  <c r="I214" i="1"/>
  <c r="I213" i="1"/>
  <c r="I212" i="1"/>
  <c r="I211" i="1"/>
  <c r="I210" i="1"/>
  <c r="I209" i="1"/>
  <c r="I208" i="1"/>
  <c r="I207" i="1"/>
  <c r="I206" i="1"/>
  <c r="I205" i="1"/>
  <c r="I204" i="1"/>
  <c r="I203" i="1"/>
  <c r="I202" i="1"/>
  <c r="I199" i="1"/>
  <c r="I198" i="1"/>
  <c r="I197" i="1"/>
  <c r="I196" i="1"/>
  <c r="I194" i="1"/>
  <c r="I193" i="1"/>
  <c r="I192" i="1"/>
  <c r="I191" i="1"/>
  <c r="I190" i="1"/>
  <c r="I189" i="1"/>
  <c r="I188" i="1"/>
  <c r="I187" i="1"/>
  <c r="I186" i="1"/>
  <c r="I185" i="1"/>
  <c r="I184" i="1"/>
  <c r="I182" i="1"/>
  <c r="I181" i="1"/>
  <c r="I180" i="1"/>
  <c r="I179" i="1"/>
  <c r="I178" i="1"/>
  <c r="I177" i="1"/>
  <c r="I176" i="1"/>
  <c r="I175" i="1"/>
  <c r="I174" i="1"/>
  <c r="I173" i="1"/>
  <c r="I172" i="1"/>
  <c r="I171" i="1"/>
  <c r="I170" i="1"/>
  <c r="I16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743" i="1" l="1"/>
  <c r="I742" i="1"/>
  <c r="I168" i="1"/>
  <c r="I167" i="1"/>
  <c r="I166" i="1"/>
  <c r="I165" i="1"/>
  <c r="I164" i="1"/>
  <c r="I163" i="1"/>
  <c r="I162" i="1"/>
  <c r="I161" i="1"/>
  <c r="I160" i="1"/>
  <c r="I159" i="1"/>
  <c r="I730" i="1"/>
  <c r="I729" i="1"/>
  <c r="I728" i="1"/>
  <c r="I727" i="1"/>
  <c r="I720" i="1"/>
  <c r="I719" i="1"/>
  <c r="I717" i="1"/>
  <c r="J724" i="1"/>
  <c r="J723" i="1"/>
  <c r="J722" i="1"/>
  <c r="I737" i="1"/>
  <c r="I736" i="1"/>
  <c r="S4" i="2"/>
  <c r="N188" i="2" s="1"/>
  <c r="O743" i="2"/>
  <c r="O742" i="2"/>
  <c r="O741" i="2"/>
  <c r="O740" i="2"/>
  <c r="O739" i="2"/>
  <c r="O738" i="2"/>
  <c r="O737" i="2"/>
  <c r="O736" i="2"/>
  <c r="O735" i="2"/>
  <c r="O734" i="2"/>
  <c r="O733" i="2"/>
  <c r="O732" i="2"/>
  <c r="O731" i="2"/>
  <c r="O730" i="2"/>
  <c r="O729" i="2"/>
  <c r="O728" i="2"/>
  <c r="O727" i="2"/>
  <c r="O726" i="2"/>
  <c r="O725" i="2"/>
  <c r="O724" i="2"/>
  <c r="O722" i="2"/>
  <c r="O721" i="2"/>
  <c r="O720" i="2"/>
  <c r="O719" i="2"/>
  <c r="O718" i="2"/>
  <c r="O717" i="2"/>
  <c r="O716" i="2"/>
  <c r="O715" i="2"/>
  <c r="O714" i="2"/>
  <c r="O713" i="2"/>
  <c r="O259" i="2"/>
  <c r="O258" i="2"/>
  <c r="O256" i="2"/>
  <c r="O255" i="2"/>
  <c r="O254" i="2"/>
  <c r="O253" i="2"/>
  <c r="O252" i="2"/>
  <c r="O251" i="2"/>
  <c r="O250" i="2"/>
  <c r="O249" i="2"/>
  <c r="O248" i="2"/>
  <c r="O247" i="2"/>
  <c r="O246" i="2"/>
  <c r="O245" i="2"/>
  <c r="O244" i="2"/>
  <c r="O243" i="2"/>
  <c r="O242" i="2"/>
  <c r="O241" i="2"/>
  <c r="O240" i="2"/>
  <c r="O239" i="2"/>
  <c r="O238" i="2"/>
  <c r="O237" i="2"/>
  <c r="O236" i="2"/>
  <c r="O235" i="2"/>
  <c r="O234" i="2"/>
  <c r="O233" i="2"/>
  <c r="O232" i="2"/>
  <c r="O231" i="2"/>
  <c r="O230" i="2"/>
  <c r="O229" i="2"/>
  <c r="O228" i="2"/>
  <c r="O227" i="2"/>
  <c r="O226" i="2"/>
  <c r="N743" i="2"/>
  <c r="N742" i="2"/>
  <c r="N741" i="2"/>
  <c r="N740" i="2"/>
  <c r="N739" i="2"/>
  <c r="N738" i="2"/>
  <c r="N737" i="2"/>
  <c r="N736" i="2"/>
  <c r="N735" i="2"/>
  <c r="N734" i="2"/>
  <c r="N733" i="2"/>
  <c r="N732" i="2"/>
  <c r="N731" i="2"/>
  <c r="N730" i="2"/>
  <c r="N729" i="2"/>
  <c r="N728" i="2"/>
  <c r="N727" i="2"/>
  <c r="N726" i="2"/>
  <c r="N725" i="2"/>
  <c r="N724" i="2"/>
  <c r="N722" i="2"/>
  <c r="N721" i="2"/>
  <c r="N720" i="2"/>
  <c r="N719" i="2"/>
  <c r="N718" i="2"/>
  <c r="N717" i="2"/>
  <c r="N716" i="2"/>
  <c r="N715" i="2"/>
  <c r="N714" i="2"/>
  <c r="N713" i="2"/>
  <c r="N712" i="2"/>
  <c r="N711" i="2"/>
  <c r="N710" i="2"/>
  <c r="N709" i="2"/>
  <c r="N708" i="2"/>
  <c r="N707" i="2"/>
  <c r="N706" i="2"/>
  <c r="N705" i="2"/>
  <c r="N704" i="2"/>
  <c r="N703" i="2"/>
  <c r="N702" i="2"/>
  <c r="N701" i="2"/>
  <c r="N700" i="2"/>
  <c r="N699" i="2"/>
  <c r="N698" i="2"/>
  <c r="N697" i="2"/>
  <c r="N696" i="2"/>
  <c r="N695" i="2"/>
  <c r="N694" i="2"/>
  <c r="N693" i="2"/>
  <c r="N692" i="2"/>
  <c r="N691" i="2"/>
  <c r="N690" i="2"/>
  <c r="N689" i="2"/>
  <c r="N688" i="2"/>
  <c r="N687" i="2"/>
  <c r="N686" i="2"/>
  <c r="N685" i="2"/>
  <c r="N684" i="2"/>
  <c r="N683" i="2"/>
  <c r="N682" i="2"/>
  <c r="N681" i="2"/>
  <c r="N680" i="2"/>
  <c r="N679" i="2"/>
  <c r="N678" i="2"/>
  <c r="N677" i="2"/>
  <c r="N676" i="2"/>
  <c r="N675" i="2"/>
  <c r="N674" i="2"/>
  <c r="N673" i="2"/>
  <c r="N672" i="2"/>
  <c r="N671" i="2"/>
  <c r="N670" i="2"/>
  <c r="N669" i="2"/>
  <c r="N668" i="2"/>
  <c r="N667" i="2"/>
  <c r="N666" i="2"/>
  <c r="N665" i="2"/>
  <c r="N664" i="2"/>
  <c r="N663" i="2"/>
  <c r="N662" i="2"/>
  <c r="N661" i="2"/>
  <c r="N660" i="2"/>
  <c r="N659" i="2"/>
  <c r="N658" i="2"/>
  <c r="N657" i="2"/>
  <c r="N656" i="2"/>
  <c r="N655" i="2"/>
  <c r="N654" i="2"/>
  <c r="N653" i="2"/>
  <c r="N652" i="2"/>
  <c r="N651" i="2"/>
  <c r="N650" i="2"/>
  <c r="N649" i="2"/>
  <c r="N648" i="2"/>
  <c r="N647" i="2"/>
  <c r="N646" i="2"/>
  <c r="N645" i="2"/>
  <c r="N644" i="2"/>
  <c r="N643" i="2"/>
  <c r="N642" i="2"/>
  <c r="N641" i="2"/>
  <c r="N640" i="2"/>
  <c r="N639" i="2"/>
  <c r="N638" i="2"/>
  <c r="N637" i="2"/>
  <c r="N636" i="2"/>
  <c r="N635" i="2"/>
  <c r="N634" i="2"/>
  <c r="N633" i="2"/>
  <c r="N632" i="2"/>
  <c r="N631" i="2"/>
  <c r="N630" i="2"/>
  <c r="N629" i="2"/>
  <c r="N628" i="2"/>
  <c r="N627" i="2"/>
  <c r="N626" i="2"/>
  <c r="N625" i="2"/>
  <c r="N624" i="2"/>
  <c r="N623" i="2"/>
  <c r="N622" i="2"/>
  <c r="N621" i="2"/>
  <c r="N620" i="2"/>
  <c r="N619" i="2"/>
  <c r="N618" i="2"/>
  <c r="N617" i="2"/>
  <c r="N616" i="2"/>
  <c r="N615" i="2"/>
  <c r="N614" i="2"/>
  <c r="N613" i="2"/>
  <c r="N612" i="2"/>
  <c r="N611" i="2"/>
  <c r="N610" i="2"/>
  <c r="N609" i="2"/>
  <c r="N608" i="2"/>
  <c r="N607" i="2"/>
  <c r="N606" i="2"/>
  <c r="N605" i="2"/>
  <c r="N604" i="2"/>
  <c r="N603" i="2"/>
  <c r="N602" i="2"/>
  <c r="N601" i="2"/>
  <c r="N600" i="2"/>
  <c r="N599" i="2"/>
  <c r="N598" i="2"/>
  <c r="N597" i="2"/>
  <c r="N596" i="2"/>
  <c r="N595" i="2"/>
  <c r="N594" i="2"/>
  <c r="N593" i="2"/>
  <c r="N592" i="2"/>
  <c r="N591" i="2"/>
  <c r="N590" i="2"/>
  <c r="N589" i="2"/>
  <c r="N588" i="2"/>
  <c r="N587" i="2"/>
  <c r="N586" i="2"/>
  <c r="N585" i="2"/>
  <c r="N584" i="2"/>
  <c r="N583" i="2"/>
  <c r="N582" i="2"/>
  <c r="N581" i="2"/>
  <c r="N580" i="2"/>
  <c r="N579" i="2"/>
  <c r="N578" i="2"/>
  <c r="N577" i="2"/>
  <c r="N576" i="2"/>
  <c r="N575" i="2"/>
  <c r="N574" i="2"/>
  <c r="N573" i="2"/>
  <c r="N572" i="2"/>
  <c r="N571" i="2"/>
  <c r="N570" i="2"/>
  <c r="N569" i="2"/>
  <c r="N568" i="2"/>
  <c r="N567" i="2"/>
  <c r="N566" i="2"/>
  <c r="N565" i="2"/>
  <c r="N564" i="2"/>
  <c r="N563" i="2"/>
  <c r="N562" i="2"/>
  <c r="N561" i="2"/>
  <c r="N560" i="2"/>
  <c r="N559" i="2"/>
  <c r="N558" i="2"/>
  <c r="N557" i="2"/>
  <c r="N556" i="2"/>
  <c r="N555" i="2"/>
  <c r="N554" i="2"/>
  <c r="N553" i="2"/>
  <c r="N552" i="2"/>
  <c r="N551" i="2"/>
  <c r="N550" i="2"/>
  <c r="N549" i="2"/>
  <c r="N548" i="2"/>
  <c r="N547" i="2"/>
  <c r="N546" i="2"/>
  <c r="N545" i="2"/>
  <c r="N544" i="2"/>
  <c r="N543" i="2"/>
  <c r="N542" i="2"/>
  <c r="N541" i="2"/>
  <c r="N540" i="2"/>
  <c r="N539" i="2"/>
  <c r="N538" i="2"/>
  <c r="N537" i="2"/>
  <c r="N536" i="2"/>
  <c r="N535" i="2"/>
  <c r="N534" i="2"/>
  <c r="N533" i="2"/>
  <c r="N532" i="2"/>
  <c r="N531" i="2"/>
  <c r="N530" i="2"/>
  <c r="N529" i="2"/>
  <c r="N528" i="2"/>
  <c r="N527" i="2"/>
  <c r="N526" i="2"/>
  <c r="N525" i="2"/>
  <c r="N524" i="2"/>
  <c r="N523" i="2"/>
  <c r="N522" i="2"/>
  <c r="N521" i="2"/>
  <c r="N520" i="2"/>
  <c r="N519" i="2"/>
  <c r="N518" i="2"/>
  <c r="N517" i="2"/>
  <c r="N516" i="2"/>
  <c r="N515" i="2"/>
  <c r="N514" i="2"/>
  <c r="N513" i="2"/>
  <c r="N512" i="2"/>
  <c r="N511" i="2"/>
  <c r="N510" i="2"/>
  <c r="N509" i="2"/>
  <c r="N508" i="2"/>
  <c r="N507" i="2"/>
  <c r="N506" i="2"/>
  <c r="N505" i="2"/>
  <c r="N504" i="2"/>
  <c r="N503" i="2"/>
  <c r="N502" i="2"/>
  <c r="N501" i="2"/>
  <c r="N500" i="2"/>
  <c r="N499" i="2"/>
  <c r="N498" i="2"/>
  <c r="N497" i="2"/>
  <c r="N496" i="2"/>
  <c r="N495" i="2"/>
  <c r="N494" i="2"/>
  <c r="N493" i="2"/>
  <c r="N492" i="2"/>
  <c r="N491" i="2"/>
  <c r="N490" i="2"/>
  <c r="N489" i="2"/>
  <c r="N488" i="2"/>
  <c r="N487" i="2"/>
  <c r="N486" i="2"/>
  <c r="N485" i="2"/>
  <c r="N484" i="2"/>
  <c r="N483" i="2"/>
  <c r="N482" i="2"/>
  <c r="N481" i="2"/>
  <c r="N480" i="2"/>
  <c r="N479" i="2"/>
  <c r="N478" i="2"/>
  <c r="N477" i="2"/>
  <c r="N476" i="2"/>
  <c r="N475" i="2"/>
  <c r="N474" i="2"/>
  <c r="N473"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5" i="2"/>
  <c r="N214" i="2"/>
  <c r="N213" i="2"/>
  <c r="N212" i="2"/>
  <c r="N211" i="2"/>
  <c r="N210" i="2"/>
  <c r="N209" i="2"/>
  <c r="N208" i="2"/>
  <c r="N207" i="2"/>
  <c r="N206" i="2"/>
  <c r="N205" i="2"/>
  <c r="N204" i="2"/>
  <c r="N203" i="2"/>
  <c r="N202" i="2"/>
  <c r="N201" i="2"/>
  <c r="N200" i="2"/>
  <c r="N181" i="2"/>
  <c r="N180" i="2"/>
  <c r="N179" i="2"/>
  <c r="N178" i="2"/>
  <c r="N177" i="2"/>
  <c r="N176" i="2"/>
  <c r="N175" i="2"/>
  <c r="N174" i="2"/>
  <c r="N173" i="2"/>
  <c r="N172" i="2"/>
  <c r="N171" i="2"/>
  <c r="N169" i="2"/>
  <c r="N168" i="2"/>
  <c r="N167" i="2"/>
  <c r="N166" i="2"/>
  <c r="N165" i="2"/>
  <c r="N164" i="2"/>
  <c r="N163" i="2"/>
  <c r="N162" i="2"/>
  <c r="N161" i="2"/>
  <c r="N160" i="2"/>
  <c r="N159" i="2"/>
  <c r="N158" i="2"/>
  <c r="N157" i="2"/>
  <c r="N156" i="2"/>
  <c r="N155" i="2"/>
  <c r="N154" i="2"/>
  <c r="N153" i="2"/>
  <c r="N152" i="2"/>
  <c r="N151" i="2"/>
  <c r="N150" i="2"/>
  <c r="N149" i="2"/>
  <c r="N148" i="2"/>
  <c r="N147" i="2"/>
  <c r="N146" i="2"/>
  <c r="N145" i="2"/>
  <c r="N143" i="2"/>
  <c r="N142" i="2"/>
  <c r="N141" i="2"/>
  <c r="N140" i="2"/>
  <c r="N139" i="2"/>
  <c r="N138" i="2"/>
  <c r="N137" i="2"/>
  <c r="N136" i="2"/>
  <c r="N135" i="2"/>
  <c r="N134" i="2"/>
  <c r="N133" i="2"/>
  <c r="N132" i="2"/>
  <c r="N131" i="2"/>
  <c r="N130" i="2"/>
  <c r="N129" i="2"/>
  <c r="N128" i="2"/>
  <c r="N127" i="2"/>
  <c r="N126" i="2"/>
  <c r="N125" i="2"/>
  <c r="N124" i="2"/>
  <c r="N123" i="2"/>
  <c r="N122" i="2"/>
  <c r="N121" i="2"/>
  <c r="N120" i="2"/>
  <c r="N119" i="2"/>
  <c r="N118" i="2"/>
  <c r="N117" i="2"/>
  <c r="N116" i="2"/>
  <c r="N115" i="2"/>
  <c r="N114" i="2"/>
  <c r="N113" i="2"/>
  <c r="N112" i="2"/>
  <c r="N110" i="2"/>
  <c r="N109" i="2"/>
  <c r="N108" i="2"/>
  <c r="N107" i="2"/>
  <c r="N106" i="2"/>
  <c r="N105" i="2"/>
  <c r="N104" i="2"/>
  <c r="N103" i="2"/>
  <c r="N102" i="2"/>
  <c r="N101" i="2"/>
  <c r="N100" i="2"/>
  <c r="N99" i="2"/>
  <c r="N98" i="2"/>
  <c r="N97" i="2"/>
  <c r="N96" i="2"/>
  <c r="N95" i="2"/>
  <c r="N94" i="2"/>
  <c r="N91" i="2"/>
  <c r="N90" i="2"/>
  <c r="N89" i="2"/>
  <c r="N88" i="2"/>
  <c r="N87" i="2"/>
  <c r="N86" i="2"/>
  <c r="N85" i="2"/>
  <c r="N84" i="2"/>
  <c r="N83" i="2"/>
  <c r="N79" i="2"/>
  <c r="N78" i="2"/>
  <c r="N77" i="2"/>
  <c r="N76" i="2"/>
  <c r="N75" i="2"/>
  <c r="N74" i="2"/>
  <c r="N73" i="2"/>
  <c r="N72" i="2"/>
  <c r="N70" i="2"/>
  <c r="N69" i="2"/>
  <c r="N68" i="2"/>
  <c r="N67" i="2"/>
  <c r="N66" i="2"/>
  <c r="N65" i="2"/>
  <c r="N64" i="2"/>
  <c r="N63" i="2"/>
  <c r="N62" i="2"/>
  <c r="N61" i="2"/>
  <c r="N60" i="2"/>
  <c r="N58" i="2"/>
  <c r="N57" i="2"/>
  <c r="N56" i="2"/>
  <c r="N51" i="2"/>
  <c r="N47" i="2"/>
  <c r="N46" i="2"/>
  <c r="N44" i="2"/>
  <c r="N41" i="2"/>
  <c r="N37" i="2"/>
  <c r="N36" i="2"/>
  <c r="N35" i="2"/>
  <c r="N33" i="2"/>
  <c r="N32" i="2"/>
  <c r="N31" i="2"/>
  <c r="N30" i="2"/>
  <c r="N29" i="2"/>
  <c r="N27" i="2"/>
  <c r="N26" i="2"/>
  <c r="N24" i="2"/>
  <c r="N23" i="2"/>
  <c r="N16" i="2"/>
  <c r="M6" i="2"/>
  <c r="M4" i="2"/>
  <c r="L4" i="2"/>
  <c r="M176" i="2"/>
  <c r="L15" i="2"/>
  <c r="R15" i="2" s="1"/>
  <c r="N7" i="2" l="1"/>
  <c r="N20" i="2"/>
  <c r="N48" i="2"/>
  <c r="N92" i="2"/>
  <c r="N189" i="2"/>
  <c r="N8" i="2"/>
  <c r="N21" i="2"/>
  <c r="N49" i="2"/>
  <c r="N93" i="2"/>
  <c r="N190" i="2"/>
  <c r="N9" i="2"/>
  <c r="N22" i="2"/>
  <c r="N50" i="2"/>
  <c r="N111" i="2"/>
  <c r="N191" i="2"/>
  <c r="N10" i="2"/>
  <c r="N25" i="2"/>
  <c r="N52" i="2"/>
  <c r="N144" i="2"/>
  <c r="N192" i="2"/>
  <c r="N11" i="2"/>
  <c r="N28" i="2"/>
  <c r="N53" i="2"/>
  <c r="N170" i="2"/>
  <c r="N193" i="2"/>
  <c r="N12" i="2"/>
  <c r="N34" i="2"/>
  <c r="N54" i="2"/>
  <c r="N182" i="2"/>
  <c r="N194" i="2"/>
  <c r="N13" i="2"/>
  <c r="N38" i="2"/>
  <c r="N55" i="2"/>
  <c r="N14" i="2"/>
  <c r="N39" i="2"/>
  <c r="N59" i="2"/>
  <c r="N184" i="2"/>
  <c r="N196" i="2"/>
  <c r="N15" i="2"/>
  <c r="N40" i="2"/>
  <c r="N71" i="2"/>
  <c r="N185" i="2"/>
  <c r="N197" i="2"/>
  <c r="N4" i="2"/>
  <c r="N17" i="2"/>
  <c r="N42" i="2"/>
  <c r="N80" i="2"/>
  <c r="N186" i="2"/>
  <c r="N198" i="2"/>
  <c r="N5" i="2"/>
  <c r="N18" i="2"/>
  <c r="N43" i="2"/>
  <c r="N81" i="2"/>
  <c r="N187" i="2"/>
  <c r="N199" i="2"/>
  <c r="N6" i="2"/>
  <c r="N19" i="2"/>
  <c r="N45" i="2"/>
  <c r="N82" i="2"/>
  <c r="M743" i="2"/>
  <c r="L743" i="2"/>
  <c r="R743" i="2" s="1"/>
  <c r="M742" i="2"/>
  <c r="L742" i="2"/>
  <c r="R742" i="2" s="1"/>
  <c r="M741" i="2"/>
  <c r="L741" i="2"/>
  <c r="R741" i="2" s="1"/>
  <c r="M740" i="2"/>
  <c r="L740" i="2"/>
  <c r="R740" i="2" s="1"/>
  <c r="M739" i="2"/>
  <c r="L739" i="2"/>
  <c r="R739" i="2" s="1"/>
  <c r="M738" i="2"/>
  <c r="L738" i="2"/>
  <c r="R738" i="2" s="1"/>
  <c r="M737" i="2"/>
  <c r="L737" i="2"/>
  <c r="R737" i="2" s="1"/>
  <c r="M736" i="2"/>
  <c r="L736" i="2"/>
  <c r="R736" i="2" s="1"/>
  <c r="M735" i="2"/>
  <c r="L735" i="2"/>
  <c r="R735" i="2" s="1"/>
  <c r="M734" i="2"/>
  <c r="L734" i="2"/>
  <c r="R734" i="2" s="1"/>
  <c r="M733" i="2"/>
  <c r="L733" i="2"/>
  <c r="R733" i="2" s="1"/>
  <c r="M732" i="2"/>
  <c r="L732" i="2"/>
  <c r="R732" i="2" s="1"/>
  <c r="M731" i="2"/>
  <c r="L731" i="2"/>
  <c r="R731" i="2" s="1"/>
  <c r="M730" i="2"/>
  <c r="L730" i="2"/>
  <c r="R730" i="2" s="1"/>
  <c r="M729" i="2"/>
  <c r="L729" i="2"/>
  <c r="R729" i="2" s="1"/>
  <c r="M728" i="2"/>
  <c r="L728" i="2"/>
  <c r="R728" i="2" s="1"/>
  <c r="M727" i="2"/>
  <c r="L727" i="2"/>
  <c r="R727" i="2" s="1"/>
  <c r="M726" i="2"/>
  <c r="L726" i="2"/>
  <c r="R726" i="2" s="1"/>
  <c r="M725" i="2"/>
  <c r="L725" i="2"/>
  <c r="R725" i="2" s="1"/>
  <c r="M724" i="2"/>
  <c r="L724" i="2"/>
  <c r="R724" i="2" s="1"/>
  <c r="M722" i="2"/>
  <c r="L722" i="2"/>
  <c r="R722" i="2" s="1"/>
  <c r="M721" i="2"/>
  <c r="L721" i="2"/>
  <c r="R721" i="2" s="1"/>
  <c r="M720" i="2"/>
  <c r="L720" i="2"/>
  <c r="R720" i="2" s="1"/>
  <c r="M719" i="2"/>
  <c r="L719" i="2"/>
  <c r="R719" i="2" s="1"/>
  <c r="M718" i="2"/>
  <c r="L718" i="2"/>
  <c r="R718" i="2" s="1"/>
  <c r="M717" i="2"/>
  <c r="L717" i="2"/>
  <c r="R717" i="2" s="1"/>
  <c r="M716" i="2"/>
  <c r="L716" i="2"/>
  <c r="R716" i="2" s="1"/>
  <c r="M715" i="2"/>
  <c r="L715" i="2"/>
  <c r="R715" i="2" s="1"/>
  <c r="M714" i="2"/>
  <c r="L714" i="2"/>
  <c r="R714" i="2" s="1"/>
  <c r="M713" i="2"/>
  <c r="L713" i="2"/>
  <c r="R713" i="2" s="1"/>
  <c r="M712" i="2"/>
  <c r="L712" i="2"/>
  <c r="R712" i="2" s="1"/>
  <c r="M711" i="2"/>
  <c r="L711" i="2"/>
  <c r="R711" i="2" s="1"/>
  <c r="M710" i="2"/>
  <c r="L710" i="2"/>
  <c r="R710" i="2" s="1"/>
  <c r="M709" i="2"/>
  <c r="L709" i="2"/>
  <c r="R709" i="2" s="1"/>
  <c r="M708" i="2"/>
  <c r="L708" i="2"/>
  <c r="R708" i="2" s="1"/>
  <c r="M707" i="2"/>
  <c r="L707" i="2"/>
  <c r="R707" i="2" s="1"/>
  <c r="M706" i="2"/>
  <c r="L706" i="2"/>
  <c r="R706" i="2" s="1"/>
  <c r="M705" i="2"/>
  <c r="L705" i="2"/>
  <c r="R705" i="2" s="1"/>
  <c r="M704" i="2"/>
  <c r="L704" i="2"/>
  <c r="R704" i="2" s="1"/>
  <c r="M703" i="2"/>
  <c r="L703" i="2"/>
  <c r="R703" i="2" s="1"/>
  <c r="M702" i="2"/>
  <c r="L702" i="2"/>
  <c r="R702" i="2" s="1"/>
  <c r="M701" i="2"/>
  <c r="L701" i="2"/>
  <c r="R701" i="2" s="1"/>
  <c r="M700" i="2"/>
  <c r="L700" i="2"/>
  <c r="R700" i="2" s="1"/>
  <c r="M699" i="2"/>
  <c r="L699" i="2"/>
  <c r="R699" i="2" s="1"/>
  <c r="M698" i="2"/>
  <c r="L698" i="2"/>
  <c r="R698" i="2" s="1"/>
  <c r="M697" i="2"/>
  <c r="L697" i="2"/>
  <c r="R697" i="2" s="1"/>
  <c r="M696" i="2"/>
  <c r="L696" i="2"/>
  <c r="R696" i="2" s="1"/>
  <c r="M695" i="2"/>
  <c r="L695" i="2"/>
  <c r="R695" i="2" s="1"/>
  <c r="M694" i="2"/>
  <c r="L694" i="2"/>
  <c r="R694" i="2" s="1"/>
  <c r="M693" i="2"/>
  <c r="L693" i="2"/>
  <c r="R693" i="2" s="1"/>
  <c r="M692" i="2"/>
  <c r="L692" i="2"/>
  <c r="R692" i="2" s="1"/>
  <c r="M691" i="2"/>
  <c r="L691" i="2"/>
  <c r="R691" i="2" s="1"/>
  <c r="M690" i="2"/>
  <c r="L690" i="2"/>
  <c r="R690" i="2" s="1"/>
  <c r="M689" i="2"/>
  <c r="L689" i="2"/>
  <c r="R689" i="2" s="1"/>
  <c r="M688" i="2"/>
  <c r="L688" i="2"/>
  <c r="R688" i="2" s="1"/>
  <c r="M687" i="2"/>
  <c r="L687" i="2"/>
  <c r="R687" i="2" s="1"/>
  <c r="M686" i="2"/>
  <c r="L686" i="2"/>
  <c r="R686" i="2" s="1"/>
  <c r="M685" i="2"/>
  <c r="L685" i="2"/>
  <c r="R685" i="2" s="1"/>
  <c r="M684" i="2"/>
  <c r="L684" i="2"/>
  <c r="R684" i="2" s="1"/>
  <c r="M683" i="2"/>
  <c r="L683" i="2"/>
  <c r="R683" i="2" s="1"/>
  <c r="M682" i="2"/>
  <c r="L682" i="2"/>
  <c r="R682" i="2" s="1"/>
  <c r="M681" i="2"/>
  <c r="L681" i="2"/>
  <c r="R681" i="2" s="1"/>
  <c r="M680" i="2"/>
  <c r="L680" i="2"/>
  <c r="R680" i="2" s="1"/>
  <c r="M679" i="2"/>
  <c r="L679" i="2"/>
  <c r="R679" i="2" s="1"/>
  <c r="M678" i="2"/>
  <c r="L678" i="2"/>
  <c r="R678" i="2" s="1"/>
  <c r="M677" i="2"/>
  <c r="L677" i="2"/>
  <c r="R677" i="2" s="1"/>
  <c r="M676" i="2"/>
  <c r="L676" i="2"/>
  <c r="R676" i="2" s="1"/>
  <c r="M675" i="2"/>
  <c r="L675" i="2"/>
  <c r="R675" i="2" s="1"/>
  <c r="M674" i="2"/>
  <c r="L674" i="2"/>
  <c r="R674" i="2" s="1"/>
  <c r="M673" i="2"/>
  <c r="L673" i="2"/>
  <c r="R673" i="2" s="1"/>
  <c r="M672" i="2"/>
  <c r="L672" i="2"/>
  <c r="R672" i="2" s="1"/>
  <c r="M671" i="2"/>
  <c r="L671" i="2"/>
  <c r="R671" i="2" s="1"/>
  <c r="M670" i="2"/>
  <c r="L670" i="2"/>
  <c r="R670" i="2" s="1"/>
  <c r="M669" i="2"/>
  <c r="L669" i="2"/>
  <c r="R669" i="2" s="1"/>
  <c r="M668" i="2"/>
  <c r="L668" i="2"/>
  <c r="R668" i="2" s="1"/>
  <c r="M667" i="2"/>
  <c r="L667" i="2"/>
  <c r="R667" i="2" s="1"/>
  <c r="M666" i="2"/>
  <c r="L666" i="2"/>
  <c r="R666" i="2" s="1"/>
  <c r="M665" i="2"/>
  <c r="L665" i="2"/>
  <c r="R665" i="2" s="1"/>
  <c r="M664" i="2"/>
  <c r="L664" i="2"/>
  <c r="R664" i="2" s="1"/>
  <c r="M663" i="2"/>
  <c r="L663" i="2"/>
  <c r="R663" i="2" s="1"/>
  <c r="M662" i="2"/>
  <c r="L662" i="2"/>
  <c r="R662" i="2" s="1"/>
  <c r="M661" i="2"/>
  <c r="L661" i="2"/>
  <c r="R661" i="2" s="1"/>
  <c r="M660" i="2"/>
  <c r="L660" i="2"/>
  <c r="R660" i="2" s="1"/>
  <c r="M659" i="2"/>
  <c r="L659" i="2"/>
  <c r="R659" i="2" s="1"/>
  <c r="M658" i="2"/>
  <c r="L658" i="2"/>
  <c r="R658" i="2" s="1"/>
  <c r="M657" i="2"/>
  <c r="L657" i="2"/>
  <c r="R657" i="2" s="1"/>
  <c r="M656" i="2"/>
  <c r="L656" i="2"/>
  <c r="R656" i="2" s="1"/>
  <c r="M655" i="2"/>
  <c r="L655" i="2"/>
  <c r="R655" i="2" s="1"/>
  <c r="M654" i="2"/>
  <c r="L654" i="2"/>
  <c r="R654" i="2" s="1"/>
  <c r="M653" i="2"/>
  <c r="L653" i="2"/>
  <c r="R653" i="2" s="1"/>
  <c r="M652" i="2"/>
  <c r="L652" i="2"/>
  <c r="R652" i="2" s="1"/>
  <c r="M651" i="2"/>
  <c r="L651" i="2"/>
  <c r="R651" i="2" s="1"/>
  <c r="M650" i="2"/>
  <c r="L650" i="2"/>
  <c r="R650" i="2" s="1"/>
  <c r="M649" i="2"/>
  <c r="L649" i="2"/>
  <c r="R649" i="2" s="1"/>
  <c r="M648" i="2"/>
  <c r="L648" i="2"/>
  <c r="R648" i="2" s="1"/>
  <c r="M647" i="2"/>
  <c r="L647" i="2"/>
  <c r="R647" i="2" s="1"/>
  <c r="M646" i="2"/>
  <c r="L646" i="2"/>
  <c r="R646" i="2" s="1"/>
  <c r="M645" i="2"/>
  <c r="L645" i="2"/>
  <c r="R645" i="2" s="1"/>
  <c r="M644" i="2"/>
  <c r="L644" i="2"/>
  <c r="R644" i="2" s="1"/>
  <c r="M643" i="2"/>
  <c r="L643" i="2"/>
  <c r="R643" i="2" s="1"/>
  <c r="M642" i="2"/>
  <c r="L642" i="2"/>
  <c r="R642" i="2" s="1"/>
  <c r="M641" i="2"/>
  <c r="L641" i="2"/>
  <c r="R641" i="2" s="1"/>
  <c r="M640" i="2"/>
  <c r="L640" i="2"/>
  <c r="R640" i="2" s="1"/>
  <c r="M639" i="2"/>
  <c r="L639" i="2"/>
  <c r="R639" i="2" s="1"/>
  <c r="M638" i="2"/>
  <c r="L638" i="2"/>
  <c r="R638" i="2" s="1"/>
  <c r="M637" i="2"/>
  <c r="L637" i="2"/>
  <c r="R637" i="2" s="1"/>
  <c r="M636" i="2"/>
  <c r="L636" i="2"/>
  <c r="R636" i="2" s="1"/>
  <c r="M635" i="2"/>
  <c r="L635" i="2"/>
  <c r="R635" i="2" s="1"/>
  <c r="M634" i="2"/>
  <c r="L634" i="2"/>
  <c r="R634" i="2" s="1"/>
  <c r="M633" i="2"/>
  <c r="L633" i="2"/>
  <c r="R633" i="2" s="1"/>
  <c r="M632" i="2"/>
  <c r="L632" i="2"/>
  <c r="R632" i="2" s="1"/>
  <c r="M631" i="2"/>
  <c r="L631" i="2"/>
  <c r="R631" i="2" s="1"/>
  <c r="M630" i="2"/>
  <c r="L630" i="2"/>
  <c r="R630" i="2" s="1"/>
  <c r="M629" i="2"/>
  <c r="L629" i="2"/>
  <c r="R629" i="2" s="1"/>
  <c r="M628" i="2"/>
  <c r="L628" i="2"/>
  <c r="R628" i="2" s="1"/>
  <c r="M627" i="2"/>
  <c r="L627" i="2"/>
  <c r="R627" i="2" s="1"/>
  <c r="M626" i="2"/>
  <c r="L626" i="2"/>
  <c r="R626" i="2" s="1"/>
  <c r="M625" i="2"/>
  <c r="L625" i="2"/>
  <c r="R625" i="2" s="1"/>
  <c r="M624" i="2"/>
  <c r="L624" i="2"/>
  <c r="R624" i="2" s="1"/>
  <c r="M623" i="2"/>
  <c r="L623" i="2"/>
  <c r="R623" i="2" s="1"/>
  <c r="M622" i="2"/>
  <c r="L622" i="2"/>
  <c r="R622" i="2" s="1"/>
  <c r="M621" i="2"/>
  <c r="L621" i="2"/>
  <c r="R621" i="2" s="1"/>
  <c r="M620" i="2"/>
  <c r="L620" i="2"/>
  <c r="R620" i="2" s="1"/>
  <c r="M619" i="2"/>
  <c r="L619" i="2"/>
  <c r="R619" i="2" s="1"/>
  <c r="M618" i="2"/>
  <c r="L618" i="2"/>
  <c r="R618" i="2" s="1"/>
  <c r="M617" i="2"/>
  <c r="L617" i="2"/>
  <c r="R617" i="2" s="1"/>
  <c r="M616" i="2"/>
  <c r="L616" i="2"/>
  <c r="R616" i="2" s="1"/>
  <c r="M615" i="2"/>
  <c r="L615" i="2"/>
  <c r="R615" i="2" s="1"/>
  <c r="M614" i="2"/>
  <c r="L614" i="2"/>
  <c r="R614" i="2" s="1"/>
  <c r="M613" i="2"/>
  <c r="L613" i="2"/>
  <c r="R613" i="2" s="1"/>
  <c r="M612" i="2"/>
  <c r="L612" i="2"/>
  <c r="R612" i="2" s="1"/>
  <c r="M611" i="2"/>
  <c r="L611" i="2"/>
  <c r="R611" i="2" s="1"/>
  <c r="M610" i="2"/>
  <c r="L610" i="2"/>
  <c r="R610" i="2" s="1"/>
  <c r="M609" i="2"/>
  <c r="L609" i="2"/>
  <c r="R609" i="2" s="1"/>
  <c r="M608" i="2"/>
  <c r="L608" i="2"/>
  <c r="R608" i="2" s="1"/>
  <c r="M607" i="2"/>
  <c r="L607" i="2"/>
  <c r="R607" i="2" s="1"/>
  <c r="M606" i="2"/>
  <c r="L606" i="2"/>
  <c r="R606" i="2" s="1"/>
  <c r="M605" i="2"/>
  <c r="L605" i="2"/>
  <c r="R605" i="2" s="1"/>
  <c r="M604" i="2"/>
  <c r="L604" i="2"/>
  <c r="R604" i="2" s="1"/>
  <c r="M603" i="2"/>
  <c r="L603" i="2"/>
  <c r="R603" i="2" s="1"/>
  <c r="M602" i="2"/>
  <c r="L602" i="2"/>
  <c r="R602" i="2" s="1"/>
  <c r="M601" i="2"/>
  <c r="L601" i="2"/>
  <c r="R601" i="2" s="1"/>
  <c r="M600" i="2"/>
  <c r="L600" i="2"/>
  <c r="R600" i="2" s="1"/>
  <c r="M599" i="2"/>
  <c r="L599" i="2"/>
  <c r="R599" i="2" s="1"/>
  <c r="M598" i="2"/>
  <c r="L598" i="2"/>
  <c r="R598" i="2" s="1"/>
  <c r="M597" i="2"/>
  <c r="L597" i="2"/>
  <c r="R597" i="2" s="1"/>
  <c r="M596" i="2"/>
  <c r="L596" i="2"/>
  <c r="R596" i="2" s="1"/>
  <c r="M595" i="2"/>
  <c r="L595" i="2"/>
  <c r="R595" i="2" s="1"/>
  <c r="M594" i="2"/>
  <c r="L594" i="2"/>
  <c r="R594" i="2" s="1"/>
  <c r="M593" i="2"/>
  <c r="L593" i="2"/>
  <c r="R593" i="2" s="1"/>
  <c r="M592" i="2"/>
  <c r="L592" i="2"/>
  <c r="R592" i="2" s="1"/>
  <c r="M591" i="2"/>
  <c r="L591" i="2"/>
  <c r="R591" i="2" s="1"/>
  <c r="M590" i="2"/>
  <c r="L590" i="2"/>
  <c r="R590" i="2" s="1"/>
  <c r="M589" i="2"/>
  <c r="L589" i="2"/>
  <c r="R589" i="2" s="1"/>
  <c r="M588" i="2"/>
  <c r="L588" i="2"/>
  <c r="R588" i="2" s="1"/>
  <c r="M587" i="2"/>
  <c r="L587" i="2"/>
  <c r="R587" i="2" s="1"/>
  <c r="M586" i="2"/>
  <c r="L586" i="2"/>
  <c r="R586" i="2" s="1"/>
  <c r="M585" i="2"/>
  <c r="L585" i="2"/>
  <c r="R585" i="2" s="1"/>
  <c r="M584" i="2"/>
  <c r="L584" i="2"/>
  <c r="R584" i="2" s="1"/>
  <c r="M583" i="2"/>
  <c r="L583" i="2"/>
  <c r="R583" i="2" s="1"/>
  <c r="M582" i="2"/>
  <c r="L582" i="2"/>
  <c r="R582" i="2" s="1"/>
  <c r="M581" i="2"/>
  <c r="L581" i="2"/>
  <c r="R581" i="2" s="1"/>
  <c r="M580" i="2"/>
  <c r="L580" i="2"/>
  <c r="R580" i="2" s="1"/>
  <c r="M579" i="2"/>
  <c r="L579" i="2"/>
  <c r="R579" i="2" s="1"/>
  <c r="M578" i="2"/>
  <c r="L578" i="2"/>
  <c r="R578" i="2" s="1"/>
  <c r="M577" i="2"/>
  <c r="L577" i="2"/>
  <c r="R577" i="2" s="1"/>
  <c r="M576" i="2"/>
  <c r="L576" i="2"/>
  <c r="R576" i="2" s="1"/>
  <c r="M575" i="2"/>
  <c r="L575" i="2"/>
  <c r="R575" i="2" s="1"/>
  <c r="M574" i="2"/>
  <c r="L574" i="2"/>
  <c r="R574" i="2" s="1"/>
  <c r="M573" i="2"/>
  <c r="L573" i="2"/>
  <c r="R573" i="2" s="1"/>
  <c r="M572" i="2"/>
  <c r="L572" i="2"/>
  <c r="R572" i="2" s="1"/>
  <c r="M571" i="2"/>
  <c r="L571" i="2"/>
  <c r="R571" i="2" s="1"/>
  <c r="M570" i="2"/>
  <c r="L570" i="2"/>
  <c r="R570" i="2" s="1"/>
  <c r="M569" i="2"/>
  <c r="L569" i="2"/>
  <c r="R569" i="2" s="1"/>
  <c r="M568" i="2"/>
  <c r="L568" i="2"/>
  <c r="R568" i="2" s="1"/>
  <c r="M567" i="2"/>
  <c r="L567" i="2"/>
  <c r="R567" i="2" s="1"/>
  <c r="M566" i="2"/>
  <c r="L566" i="2"/>
  <c r="R566" i="2" s="1"/>
  <c r="M565" i="2"/>
  <c r="L565" i="2"/>
  <c r="R565" i="2" s="1"/>
  <c r="M564" i="2"/>
  <c r="L564" i="2"/>
  <c r="R564" i="2" s="1"/>
  <c r="M563" i="2"/>
  <c r="L563" i="2"/>
  <c r="R563" i="2" s="1"/>
  <c r="M562" i="2"/>
  <c r="L562" i="2"/>
  <c r="R562" i="2" s="1"/>
  <c r="M561" i="2"/>
  <c r="L561" i="2"/>
  <c r="R561" i="2" s="1"/>
  <c r="M560" i="2"/>
  <c r="L560" i="2"/>
  <c r="R560" i="2" s="1"/>
  <c r="M559" i="2"/>
  <c r="L559" i="2"/>
  <c r="R559" i="2" s="1"/>
  <c r="M558" i="2"/>
  <c r="L558" i="2"/>
  <c r="R558" i="2" s="1"/>
  <c r="M557" i="2"/>
  <c r="L557" i="2"/>
  <c r="R557" i="2" s="1"/>
  <c r="M556" i="2"/>
  <c r="L556" i="2"/>
  <c r="R556" i="2" s="1"/>
  <c r="M555" i="2"/>
  <c r="L555" i="2"/>
  <c r="R555" i="2" s="1"/>
  <c r="M554" i="2"/>
  <c r="L554" i="2"/>
  <c r="R554" i="2" s="1"/>
  <c r="M553" i="2"/>
  <c r="L553" i="2"/>
  <c r="R553" i="2" s="1"/>
  <c r="M552" i="2"/>
  <c r="L552" i="2"/>
  <c r="R552" i="2" s="1"/>
  <c r="M551" i="2"/>
  <c r="L551" i="2"/>
  <c r="R551" i="2" s="1"/>
  <c r="M550" i="2"/>
  <c r="L550" i="2"/>
  <c r="R550" i="2" s="1"/>
  <c r="M549" i="2"/>
  <c r="L549" i="2"/>
  <c r="R549" i="2" s="1"/>
  <c r="M548" i="2"/>
  <c r="L548" i="2"/>
  <c r="R548" i="2" s="1"/>
  <c r="M547" i="2"/>
  <c r="L547" i="2"/>
  <c r="R547" i="2" s="1"/>
  <c r="M546" i="2"/>
  <c r="L546" i="2"/>
  <c r="R546" i="2" s="1"/>
  <c r="M545" i="2"/>
  <c r="L545" i="2"/>
  <c r="R545" i="2" s="1"/>
  <c r="M544" i="2"/>
  <c r="L544" i="2"/>
  <c r="R544" i="2" s="1"/>
  <c r="M543" i="2"/>
  <c r="L543" i="2"/>
  <c r="R543" i="2" s="1"/>
  <c r="M542" i="2"/>
  <c r="L542" i="2"/>
  <c r="R542" i="2" s="1"/>
  <c r="M541" i="2"/>
  <c r="L541" i="2"/>
  <c r="R541" i="2" s="1"/>
  <c r="M540" i="2"/>
  <c r="L540" i="2"/>
  <c r="R540" i="2" s="1"/>
  <c r="M539" i="2"/>
  <c r="L539" i="2"/>
  <c r="R539" i="2" s="1"/>
  <c r="M538" i="2"/>
  <c r="L538" i="2"/>
  <c r="R538" i="2" s="1"/>
  <c r="M537" i="2"/>
  <c r="L537" i="2"/>
  <c r="R537" i="2" s="1"/>
  <c r="M536" i="2"/>
  <c r="L536" i="2"/>
  <c r="R536" i="2" s="1"/>
  <c r="M535" i="2"/>
  <c r="L535" i="2"/>
  <c r="R535" i="2" s="1"/>
  <c r="M534" i="2"/>
  <c r="L534" i="2"/>
  <c r="R534" i="2" s="1"/>
  <c r="M533" i="2"/>
  <c r="L533" i="2"/>
  <c r="R533" i="2" s="1"/>
  <c r="M532" i="2"/>
  <c r="L532" i="2"/>
  <c r="R532" i="2" s="1"/>
  <c r="M531" i="2"/>
  <c r="L531" i="2"/>
  <c r="R531" i="2" s="1"/>
  <c r="M530" i="2"/>
  <c r="L530" i="2"/>
  <c r="R530" i="2" s="1"/>
  <c r="M529" i="2"/>
  <c r="L529" i="2"/>
  <c r="R529" i="2" s="1"/>
  <c r="M528" i="2"/>
  <c r="L528" i="2"/>
  <c r="R528" i="2" s="1"/>
  <c r="M527" i="2"/>
  <c r="L527" i="2"/>
  <c r="R527" i="2" s="1"/>
  <c r="M526" i="2"/>
  <c r="L526" i="2"/>
  <c r="R526" i="2" s="1"/>
  <c r="M525" i="2"/>
  <c r="L525" i="2"/>
  <c r="R525" i="2" s="1"/>
  <c r="M524" i="2"/>
  <c r="L524" i="2"/>
  <c r="R524" i="2" s="1"/>
  <c r="M523" i="2"/>
  <c r="L523" i="2"/>
  <c r="R523" i="2" s="1"/>
  <c r="M522" i="2"/>
  <c r="L522" i="2"/>
  <c r="R522" i="2" s="1"/>
  <c r="M521" i="2"/>
  <c r="L521" i="2"/>
  <c r="R521" i="2" s="1"/>
  <c r="M520" i="2"/>
  <c r="L520" i="2"/>
  <c r="R520" i="2" s="1"/>
  <c r="M519" i="2"/>
  <c r="L519" i="2"/>
  <c r="R519" i="2" s="1"/>
  <c r="M518" i="2"/>
  <c r="L518" i="2"/>
  <c r="R518" i="2" s="1"/>
  <c r="M517" i="2"/>
  <c r="L517" i="2"/>
  <c r="R517" i="2" s="1"/>
  <c r="M516" i="2"/>
  <c r="L516" i="2"/>
  <c r="R516" i="2" s="1"/>
  <c r="M515" i="2"/>
  <c r="L515" i="2"/>
  <c r="R515" i="2" s="1"/>
  <c r="M514" i="2"/>
  <c r="L514" i="2"/>
  <c r="R514" i="2" s="1"/>
  <c r="M513" i="2"/>
  <c r="L513" i="2"/>
  <c r="R513" i="2" s="1"/>
  <c r="M512" i="2"/>
  <c r="L512" i="2"/>
  <c r="R512" i="2" s="1"/>
  <c r="M511" i="2"/>
  <c r="L511" i="2"/>
  <c r="R511" i="2" s="1"/>
  <c r="M510" i="2"/>
  <c r="L510" i="2"/>
  <c r="R510" i="2" s="1"/>
  <c r="M509" i="2"/>
  <c r="L509" i="2"/>
  <c r="R509" i="2" s="1"/>
  <c r="M508" i="2"/>
  <c r="L508" i="2"/>
  <c r="R508" i="2" s="1"/>
  <c r="M507" i="2"/>
  <c r="L507" i="2"/>
  <c r="R507" i="2" s="1"/>
  <c r="M506" i="2"/>
  <c r="L506" i="2"/>
  <c r="R506" i="2" s="1"/>
  <c r="M505" i="2"/>
  <c r="L505" i="2"/>
  <c r="R505" i="2" s="1"/>
  <c r="M504" i="2"/>
  <c r="L504" i="2"/>
  <c r="R504" i="2" s="1"/>
  <c r="M503" i="2"/>
  <c r="L503" i="2"/>
  <c r="R503" i="2" s="1"/>
  <c r="M502" i="2"/>
  <c r="L502" i="2"/>
  <c r="R502" i="2" s="1"/>
  <c r="M501" i="2"/>
  <c r="L501" i="2"/>
  <c r="R501" i="2" s="1"/>
  <c r="M500" i="2"/>
  <c r="L500" i="2"/>
  <c r="R500" i="2" s="1"/>
  <c r="M499" i="2"/>
  <c r="L499" i="2"/>
  <c r="R499" i="2" s="1"/>
  <c r="M498" i="2"/>
  <c r="L498" i="2"/>
  <c r="R498" i="2" s="1"/>
  <c r="M497" i="2"/>
  <c r="L497" i="2"/>
  <c r="R497" i="2" s="1"/>
  <c r="M496" i="2"/>
  <c r="L496" i="2"/>
  <c r="R496" i="2" s="1"/>
  <c r="M495" i="2"/>
  <c r="L495" i="2"/>
  <c r="R495" i="2" s="1"/>
  <c r="M494" i="2"/>
  <c r="L494" i="2"/>
  <c r="R494" i="2" s="1"/>
  <c r="M493" i="2"/>
  <c r="L493" i="2"/>
  <c r="R493" i="2" s="1"/>
  <c r="M492" i="2"/>
  <c r="L492" i="2"/>
  <c r="R492" i="2" s="1"/>
  <c r="M491" i="2"/>
  <c r="L491" i="2"/>
  <c r="R491" i="2" s="1"/>
  <c r="M490" i="2"/>
  <c r="L490" i="2"/>
  <c r="R490" i="2" s="1"/>
  <c r="M489" i="2"/>
  <c r="L489" i="2"/>
  <c r="R489" i="2" s="1"/>
  <c r="M488" i="2"/>
  <c r="L488" i="2"/>
  <c r="R488" i="2" s="1"/>
  <c r="M487" i="2"/>
  <c r="L487" i="2"/>
  <c r="R487" i="2" s="1"/>
  <c r="M486" i="2"/>
  <c r="L486" i="2"/>
  <c r="R486" i="2" s="1"/>
  <c r="M485" i="2"/>
  <c r="L485" i="2"/>
  <c r="R485" i="2" s="1"/>
  <c r="M484" i="2"/>
  <c r="L484" i="2"/>
  <c r="R484" i="2" s="1"/>
  <c r="M483" i="2"/>
  <c r="L483" i="2"/>
  <c r="R483" i="2" s="1"/>
  <c r="M482" i="2"/>
  <c r="L482" i="2"/>
  <c r="R482" i="2" s="1"/>
  <c r="M481" i="2"/>
  <c r="L481" i="2"/>
  <c r="R481" i="2" s="1"/>
  <c r="M480" i="2"/>
  <c r="L480" i="2"/>
  <c r="R480" i="2" s="1"/>
  <c r="M479" i="2"/>
  <c r="L479" i="2"/>
  <c r="R479" i="2" s="1"/>
  <c r="M478" i="2"/>
  <c r="L478" i="2"/>
  <c r="R478" i="2" s="1"/>
  <c r="M477" i="2"/>
  <c r="L477" i="2"/>
  <c r="R477" i="2" s="1"/>
  <c r="M476" i="2"/>
  <c r="L476" i="2"/>
  <c r="R476" i="2" s="1"/>
  <c r="M475" i="2"/>
  <c r="L475" i="2"/>
  <c r="R475" i="2" s="1"/>
  <c r="M474" i="2"/>
  <c r="L474" i="2"/>
  <c r="R474" i="2" s="1"/>
  <c r="M473" i="2"/>
  <c r="L473" i="2"/>
  <c r="R473" i="2" s="1"/>
  <c r="M472" i="2"/>
  <c r="L472" i="2"/>
  <c r="R472" i="2" s="1"/>
  <c r="M471" i="2"/>
  <c r="L471" i="2"/>
  <c r="R471" i="2" s="1"/>
  <c r="M470" i="2"/>
  <c r="L470" i="2"/>
  <c r="R470" i="2" s="1"/>
  <c r="M469" i="2"/>
  <c r="L469" i="2"/>
  <c r="R469" i="2" s="1"/>
  <c r="M468" i="2"/>
  <c r="L468" i="2"/>
  <c r="R468" i="2" s="1"/>
  <c r="M467" i="2"/>
  <c r="L467" i="2"/>
  <c r="R467" i="2" s="1"/>
  <c r="M466" i="2"/>
  <c r="L466" i="2"/>
  <c r="R466" i="2" s="1"/>
  <c r="M465" i="2"/>
  <c r="L465" i="2"/>
  <c r="R465" i="2" s="1"/>
  <c r="M464" i="2"/>
  <c r="L464" i="2"/>
  <c r="R464" i="2" s="1"/>
  <c r="M463" i="2"/>
  <c r="L463" i="2"/>
  <c r="R463" i="2" s="1"/>
  <c r="M462" i="2"/>
  <c r="L462" i="2"/>
  <c r="R462" i="2" s="1"/>
  <c r="M461" i="2"/>
  <c r="L461" i="2"/>
  <c r="R461" i="2" s="1"/>
  <c r="M460" i="2"/>
  <c r="L460" i="2"/>
  <c r="R460" i="2" s="1"/>
  <c r="M459" i="2"/>
  <c r="L459" i="2"/>
  <c r="R459" i="2" s="1"/>
  <c r="M458" i="2"/>
  <c r="L458" i="2"/>
  <c r="R458" i="2" s="1"/>
  <c r="M457" i="2"/>
  <c r="L457" i="2"/>
  <c r="R457" i="2" s="1"/>
  <c r="M456" i="2"/>
  <c r="L456" i="2"/>
  <c r="R456" i="2" s="1"/>
  <c r="M455" i="2"/>
  <c r="L455" i="2"/>
  <c r="R455" i="2" s="1"/>
  <c r="M454" i="2"/>
  <c r="L454" i="2"/>
  <c r="R454" i="2" s="1"/>
  <c r="M453" i="2"/>
  <c r="L453" i="2"/>
  <c r="R453" i="2" s="1"/>
  <c r="M452" i="2"/>
  <c r="L452" i="2"/>
  <c r="R452" i="2" s="1"/>
  <c r="M451" i="2"/>
  <c r="L451" i="2"/>
  <c r="R451" i="2" s="1"/>
  <c r="M450" i="2"/>
  <c r="L450" i="2"/>
  <c r="R450" i="2" s="1"/>
  <c r="M449" i="2"/>
  <c r="L449" i="2"/>
  <c r="R449" i="2" s="1"/>
  <c r="M448" i="2"/>
  <c r="L448" i="2"/>
  <c r="R448" i="2" s="1"/>
  <c r="M447" i="2"/>
  <c r="L447" i="2"/>
  <c r="R447" i="2" s="1"/>
  <c r="M446" i="2"/>
  <c r="L446" i="2"/>
  <c r="R446" i="2" s="1"/>
  <c r="M445" i="2"/>
  <c r="L445" i="2"/>
  <c r="R445" i="2" s="1"/>
  <c r="M444" i="2"/>
  <c r="L444" i="2"/>
  <c r="R444" i="2" s="1"/>
  <c r="M443" i="2"/>
  <c r="L443" i="2"/>
  <c r="R443" i="2" s="1"/>
  <c r="M442" i="2"/>
  <c r="L442" i="2"/>
  <c r="R442" i="2" s="1"/>
  <c r="M441" i="2"/>
  <c r="L441" i="2"/>
  <c r="R441" i="2" s="1"/>
  <c r="M440" i="2"/>
  <c r="L440" i="2"/>
  <c r="R440" i="2" s="1"/>
  <c r="M439" i="2"/>
  <c r="L439" i="2"/>
  <c r="R439" i="2" s="1"/>
  <c r="M438" i="2"/>
  <c r="L438" i="2"/>
  <c r="R438" i="2" s="1"/>
  <c r="M437" i="2"/>
  <c r="L437" i="2"/>
  <c r="R437" i="2" s="1"/>
  <c r="M436" i="2"/>
  <c r="L436" i="2"/>
  <c r="R436" i="2" s="1"/>
  <c r="M435" i="2"/>
  <c r="L435" i="2"/>
  <c r="R435" i="2" s="1"/>
  <c r="M434" i="2"/>
  <c r="L434" i="2"/>
  <c r="R434" i="2" s="1"/>
  <c r="M433" i="2"/>
  <c r="L433" i="2"/>
  <c r="R433" i="2" s="1"/>
  <c r="M432" i="2"/>
  <c r="L432" i="2"/>
  <c r="R432" i="2" s="1"/>
  <c r="M431" i="2"/>
  <c r="L431" i="2"/>
  <c r="R431" i="2" s="1"/>
  <c r="M430" i="2"/>
  <c r="L430" i="2"/>
  <c r="R430" i="2" s="1"/>
  <c r="M429" i="2"/>
  <c r="L429" i="2"/>
  <c r="R429" i="2" s="1"/>
  <c r="M428" i="2"/>
  <c r="L428" i="2"/>
  <c r="R428" i="2" s="1"/>
  <c r="M427" i="2"/>
  <c r="L427" i="2"/>
  <c r="R427" i="2" s="1"/>
  <c r="M426" i="2"/>
  <c r="L426" i="2"/>
  <c r="R426" i="2" s="1"/>
  <c r="M425" i="2"/>
  <c r="L425" i="2"/>
  <c r="R425" i="2" s="1"/>
  <c r="M424" i="2"/>
  <c r="L424" i="2"/>
  <c r="R424" i="2" s="1"/>
  <c r="M423" i="2"/>
  <c r="L423" i="2"/>
  <c r="R423" i="2" s="1"/>
  <c r="M422" i="2"/>
  <c r="L422" i="2"/>
  <c r="R422" i="2" s="1"/>
  <c r="M421" i="2"/>
  <c r="L421" i="2"/>
  <c r="R421" i="2" s="1"/>
  <c r="M420" i="2"/>
  <c r="L420" i="2"/>
  <c r="R420" i="2" s="1"/>
  <c r="M419" i="2"/>
  <c r="L419" i="2"/>
  <c r="R419" i="2" s="1"/>
  <c r="M418" i="2"/>
  <c r="L418" i="2"/>
  <c r="R418" i="2" s="1"/>
  <c r="M417" i="2"/>
  <c r="L417" i="2"/>
  <c r="R417" i="2" s="1"/>
  <c r="M416" i="2"/>
  <c r="L416" i="2"/>
  <c r="R416" i="2" s="1"/>
  <c r="M415" i="2"/>
  <c r="L415" i="2"/>
  <c r="R415" i="2" s="1"/>
  <c r="M414" i="2"/>
  <c r="L414" i="2"/>
  <c r="R414" i="2" s="1"/>
  <c r="M413" i="2"/>
  <c r="L413" i="2"/>
  <c r="R413" i="2" s="1"/>
  <c r="M412" i="2"/>
  <c r="L412" i="2"/>
  <c r="R412" i="2" s="1"/>
  <c r="M411" i="2"/>
  <c r="L411" i="2"/>
  <c r="R411" i="2" s="1"/>
  <c r="M410" i="2"/>
  <c r="L410" i="2"/>
  <c r="R410" i="2" s="1"/>
  <c r="M409" i="2"/>
  <c r="L409" i="2"/>
  <c r="R409" i="2" s="1"/>
  <c r="M408" i="2"/>
  <c r="L408" i="2"/>
  <c r="R408" i="2" s="1"/>
  <c r="M407" i="2"/>
  <c r="L407" i="2"/>
  <c r="R407" i="2" s="1"/>
  <c r="M406" i="2"/>
  <c r="L406" i="2"/>
  <c r="R406" i="2" s="1"/>
  <c r="M405" i="2"/>
  <c r="L405" i="2"/>
  <c r="R405" i="2" s="1"/>
  <c r="M404" i="2"/>
  <c r="L404" i="2"/>
  <c r="R404" i="2" s="1"/>
  <c r="M403" i="2"/>
  <c r="L403" i="2"/>
  <c r="R403" i="2" s="1"/>
  <c r="M402" i="2"/>
  <c r="L402" i="2"/>
  <c r="R402" i="2" s="1"/>
  <c r="M401" i="2"/>
  <c r="L401" i="2"/>
  <c r="R401" i="2" s="1"/>
  <c r="M400" i="2"/>
  <c r="L400" i="2"/>
  <c r="R400" i="2" s="1"/>
  <c r="M399" i="2"/>
  <c r="L399" i="2"/>
  <c r="R399" i="2" s="1"/>
  <c r="M398" i="2"/>
  <c r="L398" i="2"/>
  <c r="R398" i="2" s="1"/>
  <c r="M397" i="2"/>
  <c r="L397" i="2"/>
  <c r="R397" i="2" s="1"/>
  <c r="M396" i="2"/>
  <c r="L396" i="2"/>
  <c r="R396" i="2" s="1"/>
  <c r="M395" i="2"/>
  <c r="L395" i="2"/>
  <c r="R395" i="2" s="1"/>
  <c r="M394" i="2"/>
  <c r="L394" i="2"/>
  <c r="R394" i="2" s="1"/>
  <c r="M393" i="2"/>
  <c r="L393" i="2"/>
  <c r="R393" i="2" s="1"/>
  <c r="M392" i="2"/>
  <c r="L392" i="2"/>
  <c r="R392" i="2" s="1"/>
  <c r="M391" i="2"/>
  <c r="L391" i="2"/>
  <c r="R391" i="2" s="1"/>
  <c r="M390" i="2"/>
  <c r="L390" i="2"/>
  <c r="R390" i="2" s="1"/>
  <c r="M389" i="2"/>
  <c r="L389" i="2"/>
  <c r="R389" i="2" s="1"/>
  <c r="M388" i="2"/>
  <c r="L388" i="2"/>
  <c r="R388" i="2" s="1"/>
  <c r="M387" i="2"/>
  <c r="L387" i="2"/>
  <c r="R387" i="2" s="1"/>
  <c r="M386" i="2"/>
  <c r="L386" i="2"/>
  <c r="R386" i="2" s="1"/>
  <c r="M385" i="2"/>
  <c r="L385" i="2"/>
  <c r="R385" i="2" s="1"/>
  <c r="M384" i="2"/>
  <c r="L384" i="2"/>
  <c r="R384" i="2" s="1"/>
  <c r="M383" i="2"/>
  <c r="L383" i="2"/>
  <c r="R383" i="2" s="1"/>
  <c r="M382" i="2"/>
  <c r="L382" i="2"/>
  <c r="R382" i="2" s="1"/>
  <c r="M381" i="2"/>
  <c r="L381" i="2"/>
  <c r="R381" i="2" s="1"/>
  <c r="M380" i="2"/>
  <c r="L380" i="2"/>
  <c r="R380" i="2" s="1"/>
  <c r="M379" i="2"/>
  <c r="L379" i="2"/>
  <c r="R379" i="2" s="1"/>
  <c r="M378" i="2"/>
  <c r="L378" i="2"/>
  <c r="R378" i="2" s="1"/>
  <c r="M377" i="2"/>
  <c r="L377" i="2"/>
  <c r="R377" i="2" s="1"/>
  <c r="M376" i="2"/>
  <c r="L376" i="2"/>
  <c r="R376" i="2" s="1"/>
  <c r="M375" i="2"/>
  <c r="L375" i="2"/>
  <c r="R375" i="2" s="1"/>
  <c r="M374" i="2"/>
  <c r="L374" i="2"/>
  <c r="R374" i="2" s="1"/>
  <c r="M373" i="2"/>
  <c r="L373" i="2"/>
  <c r="R373" i="2" s="1"/>
  <c r="M372" i="2"/>
  <c r="L372" i="2"/>
  <c r="R372" i="2" s="1"/>
  <c r="M371" i="2"/>
  <c r="L371" i="2"/>
  <c r="R371" i="2" s="1"/>
  <c r="M370" i="2"/>
  <c r="L370" i="2"/>
  <c r="R370" i="2" s="1"/>
  <c r="M369" i="2"/>
  <c r="L369" i="2"/>
  <c r="R369" i="2" s="1"/>
  <c r="M368" i="2"/>
  <c r="L368" i="2"/>
  <c r="R368" i="2" s="1"/>
  <c r="M367" i="2"/>
  <c r="L367" i="2"/>
  <c r="R367" i="2" s="1"/>
  <c r="M366" i="2"/>
  <c r="L366" i="2"/>
  <c r="R366" i="2" s="1"/>
  <c r="M365" i="2"/>
  <c r="L365" i="2"/>
  <c r="R365" i="2" s="1"/>
  <c r="M364" i="2"/>
  <c r="L364" i="2"/>
  <c r="R364" i="2" s="1"/>
  <c r="M363" i="2"/>
  <c r="L363" i="2"/>
  <c r="R363" i="2" s="1"/>
  <c r="M362" i="2"/>
  <c r="L362" i="2"/>
  <c r="R362" i="2" s="1"/>
  <c r="M361" i="2"/>
  <c r="L361" i="2"/>
  <c r="R361" i="2" s="1"/>
  <c r="M360" i="2"/>
  <c r="L360" i="2"/>
  <c r="R360" i="2" s="1"/>
  <c r="M359" i="2"/>
  <c r="L359" i="2"/>
  <c r="R359" i="2" s="1"/>
  <c r="M358" i="2"/>
  <c r="L358" i="2"/>
  <c r="R358" i="2" s="1"/>
  <c r="M357" i="2"/>
  <c r="L357" i="2"/>
  <c r="R357" i="2" s="1"/>
  <c r="M356" i="2"/>
  <c r="L356" i="2"/>
  <c r="R356" i="2" s="1"/>
  <c r="M355" i="2"/>
  <c r="L355" i="2"/>
  <c r="R355" i="2" s="1"/>
  <c r="M354" i="2"/>
  <c r="L354" i="2"/>
  <c r="R354" i="2" s="1"/>
  <c r="M353" i="2"/>
  <c r="L353" i="2"/>
  <c r="R353" i="2" s="1"/>
  <c r="M352" i="2"/>
  <c r="L352" i="2"/>
  <c r="R352" i="2" s="1"/>
  <c r="M351" i="2"/>
  <c r="L351" i="2"/>
  <c r="R351" i="2" s="1"/>
  <c r="M350" i="2"/>
  <c r="L350" i="2"/>
  <c r="R350" i="2" s="1"/>
  <c r="M349" i="2"/>
  <c r="L349" i="2"/>
  <c r="R349" i="2" s="1"/>
  <c r="M348" i="2"/>
  <c r="L348" i="2"/>
  <c r="R348" i="2" s="1"/>
  <c r="M347" i="2"/>
  <c r="L347" i="2"/>
  <c r="R347" i="2" s="1"/>
  <c r="M346" i="2"/>
  <c r="L346" i="2"/>
  <c r="R346" i="2" s="1"/>
  <c r="M345" i="2"/>
  <c r="L345" i="2"/>
  <c r="R345" i="2" s="1"/>
  <c r="M344" i="2"/>
  <c r="L344" i="2"/>
  <c r="R344" i="2" s="1"/>
  <c r="M343" i="2"/>
  <c r="L343" i="2"/>
  <c r="R343" i="2" s="1"/>
  <c r="M342" i="2"/>
  <c r="L342" i="2"/>
  <c r="R342" i="2" s="1"/>
  <c r="M341" i="2"/>
  <c r="L341" i="2"/>
  <c r="R341" i="2" s="1"/>
  <c r="M340" i="2"/>
  <c r="L340" i="2"/>
  <c r="R340" i="2" s="1"/>
  <c r="M339" i="2"/>
  <c r="L339" i="2"/>
  <c r="R339" i="2" s="1"/>
  <c r="M338" i="2"/>
  <c r="L338" i="2"/>
  <c r="R338" i="2" s="1"/>
  <c r="M337" i="2"/>
  <c r="L337" i="2"/>
  <c r="R337" i="2" s="1"/>
  <c r="M336" i="2"/>
  <c r="L336" i="2"/>
  <c r="R336" i="2" s="1"/>
  <c r="M335" i="2"/>
  <c r="L335" i="2"/>
  <c r="R335" i="2" s="1"/>
  <c r="M334" i="2"/>
  <c r="L334" i="2"/>
  <c r="R334" i="2" s="1"/>
  <c r="M333" i="2"/>
  <c r="L333" i="2"/>
  <c r="R333" i="2" s="1"/>
  <c r="M332" i="2"/>
  <c r="L332" i="2"/>
  <c r="R332" i="2" s="1"/>
  <c r="M331" i="2"/>
  <c r="L331" i="2"/>
  <c r="R331" i="2" s="1"/>
  <c r="M330" i="2"/>
  <c r="L330" i="2"/>
  <c r="R330" i="2" s="1"/>
  <c r="M329" i="2"/>
  <c r="L329" i="2"/>
  <c r="R329" i="2" s="1"/>
  <c r="M328" i="2"/>
  <c r="L328" i="2"/>
  <c r="R328" i="2" s="1"/>
  <c r="M327" i="2"/>
  <c r="L327" i="2"/>
  <c r="R327" i="2" s="1"/>
  <c r="M326" i="2"/>
  <c r="L326" i="2"/>
  <c r="R326" i="2" s="1"/>
  <c r="M325" i="2"/>
  <c r="L325" i="2"/>
  <c r="R325" i="2" s="1"/>
  <c r="M324" i="2"/>
  <c r="L324" i="2"/>
  <c r="R324" i="2" s="1"/>
  <c r="M323" i="2"/>
  <c r="L323" i="2"/>
  <c r="R323" i="2" s="1"/>
  <c r="M322" i="2"/>
  <c r="L322" i="2"/>
  <c r="R322" i="2" s="1"/>
  <c r="M321" i="2"/>
  <c r="L321" i="2"/>
  <c r="R321" i="2" s="1"/>
  <c r="M320" i="2"/>
  <c r="L320" i="2"/>
  <c r="R320" i="2" s="1"/>
  <c r="M319" i="2"/>
  <c r="L319" i="2"/>
  <c r="R319" i="2" s="1"/>
  <c r="M318" i="2"/>
  <c r="L318" i="2"/>
  <c r="R318" i="2" s="1"/>
  <c r="M317" i="2"/>
  <c r="L317" i="2"/>
  <c r="R317" i="2" s="1"/>
  <c r="M316" i="2"/>
  <c r="L316" i="2"/>
  <c r="R316" i="2" s="1"/>
  <c r="M315" i="2"/>
  <c r="L315" i="2"/>
  <c r="R315" i="2" s="1"/>
  <c r="M314" i="2"/>
  <c r="L314" i="2"/>
  <c r="R314" i="2" s="1"/>
  <c r="M313" i="2"/>
  <c r="L313" i="2"/>
  <c r="R313" i="2" s="1"/>
  <c r="M312" i="2"/>
  <c r="L312" i="2"/>
  <c r="R312" i="2" s="1"/>
  <c r="M311" i="2"/>
  <c r="L311" i="2"/>
  <c r="R311" i="2" s="1"/>
  <c r="M310" i="2"/>
  <c r="L310" i="2"/>
  <c r="R310" i="2" s="1"/>
  <c r="M309" i="2"/>
  <c r="L309" i="2"/>
  <c r="R309" i="2" s="1"/>
  <c r="M308" i="2"/>
  <c r="L308" i="2"/>
  <c r="R308" i="2" s="1"/>
  <c r="M307" i="2"/>
  <c r="L307" i="2"/>
  <c r="R307" i="2" s="1"/>
  <c r="M306" i="2"/>
  <c r="L306" i="2"/>
  <c r="R306" i="2" s="1"/>
  <c r="M305" i="2"/>
  <c r="L305" i="2"/>
  <c r="R305" i="2" s="1"/>
  <c r="M304" i="2"/>
  <c r="L304" i="2"/>
  <c r="R304" i="2" s="1"/>
  <c r="M303" i="2"/>
  <c r="L303" i="2"/>
  <c r="R303" i="2" s="1"/>
  <c r="M302" i="2"/>
  <c r="L302" i="2"/>
  <c r="R302" i="2" s="1"/>
  <c r="M301" i="2"/>
  <c r="L301" i="2"/>
  <c r="R301" i="2" s="1"/>
  <c r="M300" i="2"/>
  <c r="L300" i="2"/>
  <c r="R300" i="2" s="1"/>
  <c r="M299" i="2"/>
  <c r="L299" i="2"/>
  <c r="R299" i="2" s="1"/>
  <c r="M298" i="2"/>
  <c r="L298" i="2"/>
  <c r="R298" i="2" s="1"/>
  <c r="M297" i="2"/>
  <c r="L297" i="2"/>
  <c r="R297" i="2" s="1"/>
  <c r="M296" i="2"/>
  <c r="L296" i="2"/>
  <c r="R296" i="2" s="1"/>
  <c r="M295" i="2"/>
  <c r="L295" i="2"/>
  <c r="R295" i="2" s="1"/>
  <c r="M294" i="2"/>
  <c r="L294" i="2"/>
  <c r="R294" i="2" s="1"/>
  <c r="M293" i="2"/>
  <c r="L293" i="2"/>
  <c r="R293" i="2" s="1"/>
  <c r="M292" i="2"/>
  <c r="L292" i="2"/>
  <c r="R292" i="2" s="1"/>
  <c r="M291" i="2"/>
  <c r="L291" i="2"/>
  <c r="R291" i="2" s="1"/>
  <c r="M290" i="2"/>
  <c r="L290" i="2"/>
  <c r="R290" i="2" s="1"/>
  <c r="M289" i="2"/>
  <c r="L289" i="2"/>
  <c r="R289" i="2" s="1"/>
  <c r="M288" i="2"/>
  <c r="L288" i="2"/>
  <c r="R288" i="2" s="1"/>
  <c r="M287" i="2"/>
  <c r="L287" i="2"/>
  <c r="R287" i="2" s="1"/>
  <c r="M286" i="2"/>
  <c r="L286" i="2"/>
  <c r="R286" i="2" s="1"/>
  <c r="M285" i="2"/>
  <c r="L285" i="2"/>
  <c r="R285" i="2" s="1"/>
  <c r="M284" i="2"/>
  <c r="L284" i="2"/>
  <c r="R284" i="2" s="1"/>
  <c r="M283" i="2"/>
  <c r="L283" i="2"/>
  <c r="R283" i="2" s="1"/>
  <c r="M282" i="2"/>
  <c r="L282" i="2"/>
  <c r="R282" i="2" s="1"/>
  <c r="M281" i="2"/>
  <c r="L281" i="2"/>
  <c r="R281" i="2" s="1"/>
  <c r="M280" i="2"/>
  <c r="L280" i="2"/>
  <c r="R280" i="2" s="1"/>
  <c r="M279" i="2"/>
  <c r="L279" i="2"/>
  <c r="R279" i="2" s="1"/>
  <c r="M278" i="2"/>
  <c r="L278" i="2"/>
  <c r="R278" i="2" s="1"/>
  <c r="M277" i="2"/>
  <c r="L277" i="2"/>
  <c r="R277" i="2" s="1"/>
  <c r="M276" i="2"/>
  <c r="L276" i="2"/>
  <c r="R276" i="2" s="1"/>
  <c r="M275" i="2"/>
  <c r="L275" i="2"/>
  <c r="R275" i="2" s="1"/>
  <c r="M274" i="2"/>
  <c r="L274" i="2"/>
  <c r="R274" i="2" s="1"/>
  <c r="M273" i="2"/>
  <c r="L273" i="2"/>
  <c r="R273" i="2" s="1"/>
  <c r="M272" i="2"/>
  <c r="L272" i="2"/>
  <c r="R272" i="2" s="1"/>
  <c r="M271" i="2"/>
  <c r="L271" i="2"/>
  <c r="R271" i="2" s="1"/>
  <c r="M270" i="2"/>
  <c r="L270" i="2"/>
  <c r="R270" i="2" s="1"/>
  <c r="M269" i="2"/>
  <c r="L269" i="2"/>
  <c r="R269" i="2" s="1"/>
  <c r="M268" i="2"/>
  <c r="L268" i="2"/>
  <c r="R268" i="2" s="1"/>
  <c r="M267" i="2"/>
  <c r="L267" i="2"/>
  <c r="R267" i="2" s="1"/>
  <c r="M266" i="2"/>
  <c r="L266" i="2"/>
  <c r="R266" i="2" s="1"/>
  <c r="M265" i="2"/>
  <c r="L265" i="2"/>
  <c r="R265" i="2" s="1"/>
  <c r="M264" i="2"/>
  <c r="L264" i="2"/>
  <c r="R264" i="2" s="1"/>
  <c r="M263" i="2"/>
  <c r="L263" i="2"/>
  <c r="R263" i="2" s="1"/>
  <c r="M262" i="2"/>
  <c r="L262" i="2"/>
  <c r="R262" i="2" s="1"/>
  <c r="M261" i="2"/>
  <c r="L261" i="2"/>
  <c r="R261" i="2" s="1"/>
  <c r="M260" i="2"/>
  <c r="L260" i="2"/>
  <c r="R260" i="2" s="1"/>
  <c r="M259" i="2"/>
  <c r="L259" i="2"/>
  <c r="R259" i="2" s="1"/>
  <c r="M258" i="2"/>
  <c r="L258" i="2"/>
  <c r="R258" i="2" s="1"/>
  <c r="M256" i="2"/>
  <c r="L256" i="2"/>
  <c r="R256" i="2" s="1"/>
  <c r="M255" i="2"/>
  <c r="L255" i="2"/>
  <c r="R255" i="2" s="1"/>
  <c r="M254" i="2"/>
  <c r="L254" i="2"/>
  <c r="R254" i="2" s="1"/>
  <c r="M253" i="2"/>
  <c r="L253" i="2"/>
  <c r="R253" i="2" s="1"/>
  <c r="M252" i="2"/>
  <c r="L252" i="2"/>
  <c r="R252" i="2" s="1"/>
  <c r="M251" i="2"/>
  <c r="L251" i="2"/>
  <c r="R251" i="2" s="1"/>
  <c r="M250" i="2"/>
  <c r="L250" i="2"/>
  <c r="R250" i="2" s="1"/>
  <c r="M249" i="2"/>
  <c r="L249" i="2"/>
  <c r="R249" i="2" s="1"/>
  <c r="M248" i="2"/>
  <c r="L248" i="2"/>
  <c r="R248" i="2" s="1"/>
  <c r="M247" i="2"/>
  <c r="L247" i="2"/>
  <c r="R247" i="2" s="1"/>
  <c r="M246" i="2"/>
  <c r="L246" i="2"/>
  <c r="R246" i="2" s="1"/>
  <c r="M245" i="2"/>
  <c r="L245" i="2"/>
  <c r="R245" i="2" s="1"/>
  <c r="M244" i="2"/>
  <c r="L244" i="2"/>
  <c r="R244" i="2" s="1"/>
  <c r="M243" i="2"/>
  <c r="L243" i="2"/>
  <c r="R243" i="2" s="1"/>
  <c r="M242" i="2"/>
  <c r="L242" i="2"/>
  <c r="R242" i="2" s="1"/>
  <c r="M241" i="2"/>
  <c r="L241" i="2"/>
  <c r="R241" i="2" s="1"/>
  <c r="M240" i="2"/>
  <c r="L240" i="2"/>
  <c r="R240" i="2" s="1"/>
  <c r="M239" i="2"/>
  <c r="L239" i="2"/>
  <c r="R239" i="2" s="1"/>
  <c r="M238" i="2"/>
  <c r="L238" i="2"/>
  <c r="R238" i="2" s="1"/>
  <c r="M237" i="2"/>
  <c r="L237" i="2"/>
  <c r="R237" i="2" s="1"/>
  <c r="M236" i="2"/>
  <c r="L236" i="2"/>
  <c r="R236" i="2" s="1"/>
  <c r="M235" i="2"/>
  <c r="L235" i="2"/>
  <c r="R235" i="2" s="1"/>
  <c r="M234" i="2"/>
  <c r="L234" i="2"/>
  <c r="R234" i="2" s="1"/>
  <c r="M233" i="2"/>
  <c r="L233" i="2"/>
  <c r="R233" i="2" s="1"/>
  <c r="M232" i="2"/>
  <c r="L232" i="2"/>
  <c r="R232" i="2" s="1"/>
  <c r="M231" i="2"/>
  <c r="L231" i="2"/>
  <c r="R231" i="2" s="1"/>
  <c r="M230" i="2"/>
  <c r="L230" i="2"/>
  <c r="R230" i="2" s="1"/>
  <c r="M229" i="2"/>
  <c r="L229" i="2"/>
  <c r="R229" i="2" s="1"/>
  <c r="M228" i="2"/>
  <c r="L228" i="2"/>
  <c r="R228" i="2" s="1"/>
  <c r="M227" i="2"/>
  <c r="L227" i="2"/>
  <c r="R227" i="2" s="1"/>
  <c r="M226" i="2"/>
  <c r="L226" i="2"/>
  <c r="R226" i="2" s="1"/>
  <c r="M225" i="2"/>
  <c r="L225" i="2"/>
  <c r="R225" i="2" s="1"/>
  <c r="M224" i="2"/>
  <c r="L224" i="2"/>
  <c r="R224" i="2" s="1"/>
  <c r="M223" i="2"/>
  <c r="L223" i="2"/>
  <c r="R223" i="2" s="1"/>
  <c r="M222" i="2"/>
  <c r="L222" i="2"/>
  <c r="R222" i="2" s="1"/>
  <c r="M221" i="2"/>
  <c r="L221" i="2"/>
  <c r="R221" i="2" s="1"/>
  <c r="M220" i="2"/>
  <c r="L220" i="2"/>
  <c r="R220" i="2" s="1"/>
  <c r="M219" i="2"/>
  <c r="L219" i="2"/>
  <c r="R219" i="2" s="1"/>
  <c r="M218" i="2"/>
  <c r="L218" i="2"/>
  <c r="R218" i="2" s="1"/>
  <c r="M217" i="2"/>
  <c r="L217" i="2"/>
  <c r="R217" i="2" s="1"/>
  <c r="M216" i="2"/>
  <c r="L216" i="2"/>
  <c r="R216" i="2" s="1"/>
  <c r="M215" i="2"/>
  <c r="L215" i="2"/>
  <c r="R215" i="2" s="1"/>
  <c r="M214" i="2"/>
  <c r="L214" i="2"/>
  <c r="R214" i="2" s="1"/>
  <c r="M213" i="2"/>
  <c r="L213" i="2"/>
  <c r="R213" i="2" s="1"/>
  <c r="M212" i="2"/>
  <c r="L212" i="2"/>
  <c r="R212" i="2" s="1"/>
  <c r="M211" i="2"/>
  <c r="L211" i="2"/>
  <c r="R211" i="2" s="1"/>
  <c r="M210" i="2"/>
  <c r="L210" i="2"/>
  <c r="R210" i="2" s="1"/>
  <c r="M209" i="2"/>
  <c r="L209" i="2"/>
  <c r="R209" i="2" s="1"/>
  <c r="M208" i="2"/>
  <c r="L208" i="2"/>
  <c r="R208" i="2" s="1"/>
  <c r="M207" i="2"/>
  <c r="L207" i="2"/>
  <c r="R207" i="2" s="1"/>
  <c r="M206" i="2"/>
  <c r="L206" i="2"/>
  <c r="R206" i="2" s="1"/>
  <c r="M205" i="2"/>
  <c r="L205" i="2"/>
  <c r="R205" i="2" s="1"/>
  <c r="M204" i="2"/>
  <c r="L204" i="2"/>
  <c r="R204" i="2" s="1"/>
  <c r="M203" i="2"/>
  <c r="L203" i="2"/>
  <c r="R203" i="2" s="1"/>
  <c r="M202" i="2"/>
  <c r="L202" i="2"/>
  <c r="R202" i="2" s="1"/>
  <c r="M201" i="2"/>
  <c r="L201" i="2"/>
  <c r="R201" i="2" s="1"/>
  <c r="M200" i="2"/>
  <c r="L200" i="2"/>
  <c r="R200" i="2" s="1"/>
  <c r="M199" i="2"/>
  <c r="L199" i="2"/>
  <c r="R199" i="2" s="1"/>
  <c r="M198" i="2"/>
  <c r="L198" i="2"/>
  <c r="R198" i="2" s="1"/>
  <c r="M197" i="2"/>
  <c r="L197" i="2"/>
  <c r="R197" i="2" s="1"/>
  <c r="M196" i="2"/>
  <c r="L196" i="2"/>
  <c r="R196" i="2" s="1"/>
  <c r="M194" i="2"/>
  <c r="L194" i="2"/>
  <c r="R194" i="2" s="1"/>
  <c r="M193" i="2"/>
  <c r="L193" i="2"/>
  <c r="R193" i="2" s="1"/>
  <c r="M192" i="2"/>
  <c r="L192" i="2"/>
  <c r="R192" i="2" s="1"/>
  <c r="M191" i="2"/>
  <c r="L191" i="2"/>
  <c r="R191" i="2" s="1"/>
  <c r="M190" i="2"/>
  <c r="L190" i="2"/>
  <c r="R190" i="2" s="1"/>
  <c r="M189" i="2"/>
  <c r="L189" i="2"/>
  <c r="R189" i="2" s="1"/>
  <c r="M188" i="2"/>
  <c r="L188" i="2"/>
  <c r="R188" i="2" s="1"/>
  <c r="M187" i="2"/>
  <c r="L187" i="2"/>
  <c r="R187" i="2" s="1"/>
  <c r="M186" i="2"/>
  <c r="L186" i="2"/>
  <c r="R186" i="2" s="1"/>
  <c r="M185" i="2"/>
  <c r="L185" i="2"/>
  <c r="R185" i="2" s="1"/>
  <c r="M184" i="2"/>
  <c r="L184" i="2"/>
  <c r="R184" i="2" s="1"/>
  <c r="M182" i="2"/>
  <c r="L182" i="2"/>
  <c r="R182" i="2" s="1"/>
  <c r="M181" i="2"/>
  <c r="L181" i="2"/>
  <c r="R181" i="2" s="1"/>
  <c r="M180" i="2"/>
  <c r="L180" i="2"/>
  <c r="R180" i="2" s="1"/>
  <c r="M179" i="2"/>
  <c r="L179" i="2"/>
  <c r="R179" i="2" s="1"/>
  <c r="M178" i="2"/>
  <c r="L178" i="2"/>
  <c r="R178" i="2" s="1"/>
  <c r="M177" i="2"/>
  <c r="L177" i="2"/>
  <c r="R177" i="2" s="1"/>
  <c r="L176" i="2"/>
  <c r="R176" i="2" s="1"/>
  <c r="M175" i="2"/>
  <c r="L175" i="2"/>
  <c r="R175" i="2" s="1"/>
  <c r="M174" i="2"/>
  <c r="L174" i="2"/>
  <c r="R174" i="2" s="1"/>
  <c r="M173" i="2"/>
  <c r="L173" i="2"/>
  <c r="R173" i="2" s="1"/>
  <c r="M172" i="2"/>
  <c r="L172" i="2"/>
  <c r="R172" i="2" s="1"/>
  <c r="M171" i="2"/>
  <c r="L171" i="2"/>
  <c r="R171" i="2" s="1"/>
  <c r="M170" i="2"/>
  <c r="L170" i="2"/>
  <c r="R170" i="2" s="1"/>
  <c r="M169" i="2"/>
  <c r="L169" i="2"/>
  <c r="R169" i="2" s="1"/>
  <c r="M168" i="2"/>
  <c r="L168" i="2"/>
  <c r="R168" i="2" s="1"/>
  <c r="M167" i="2"/>
  <c r="L167" i="2"/>
  <c r="R167" i="2" s="1"/>
  <c r="M166" i="2"/>
  <c r="L166" i="2"/>
  <c r="R166" i="2" s="1"/>
  <c r="M165" i="2"/>
  <c r="L165" i="2"/>
  <c r="R165" i="2" s="1"/>
  <c r="M164" i="2"/>
  <c r="L164" i="2"/>
  <c r="R164" i="2" s="1"/>
  <c r="M163" i="2"/>
  <c r="L163" i="2"/>
  <c r="R163" i="2" s="1"/>
  <c r="M162" i="2"/>
  <c r="L162" i="2"/>
  <c r="R162" i="2" s="1"/>
  <c r="M161" i="2"/>
  <c r="L161" i="2"/>
  <c r="R161" i="2" s="1"/>
  <c r="M160" i="2"/>
  <c r="L160" i="2"/>
  <c r="R160" i="2" s="1"/>
  <c r="M159" i="2"/>
  <c r="L159" i="2"/>
  <c r="R159" i="2" s="1"/>
  <c r="M158" i="2"/>
  <c r="L158" i="2"/>
  <c r="R158" i="2" s="1"/>
  <c r="M157" i="2"/>
  <c r="L157" i="2"/>
  <c r="R157" i="2" s="1"/>
  <c r="M156" i="2"/>
  <c r="L156" i="2"/>
  <c r="R156" i="2" s="1"/>
  <c r="M155" i="2"/>
  <c r="L155" i="2"/>
  <c r="R155" i="2" s="1"/>
  <c r="M154" i="2"/>
  <c r="L154" i="2"/>
  <c r="R154" i="2" s="1"/>
  <c r="M153" i="2"/>
  <c r="L153" i="2"/>
  <c r="R153" i="2" s="1"/>
  <c r="M152" i="2"/>
  <c r="L152" i="2"/>
  <c r="R152" i="2" s="1"/>
  <c r="M151" i="2"/>
  <c r="L151" i="2"/>
  <c r="R151" i="2" s="1"/>
  <c r="M150" i="2"/>
  <c r="L150" i="2"/>
  <c r="R150" i="2" s="1"/>
  <c r="M149" i="2"/>
  <c r="L149" i="2"/>
  <c r="R149" i="2" s="1"/>
  <c r="M148" i="2"/>
  <c r="L148" i="2"/>
  <c r="R148" i="2" s="1"/>
  <c r="M147" i="2"/>
  <c r="L147" i="2"/>
  <c r="R147" i="2" s="1"/>
  <c r="M146" i="2"/>
  <c r="L146" i="2"/>
  <c r="R146" i="2" s="1"/>
  <c r="M145" i="2"/>
  <c r="L145" i="2"/>
  <c r="R145" i="2" s="1"/>
  <c r="M144" i="2"/>
  <c r="L144" i="2"/>
  <c r="R144" i="2" s="1"/>
  <c r="M143" i="2"/>
  <c r="L143" i="2"/>
  <c r="R143" i="2" s="1"/>
  <c r="M142" i="2"/>
  <c r="L142" i="2"/>
  <c r="R142" i="2" s="1"/>
  <c r="M141" i="2"/>
  <c r="L141" i="2"/>
  <c r="R141" i="2" s="1"/>
  <c r="M140" i="2"/>
  <c r="L140" i="2"/>
  <c r="R140" i="2" s="1"/>
  <c r="M139" i="2"/>
  <c r="L139" i="2"/>
  <c r="R139" i="2" s="1"/>
  <c r="M138" i="2"/>
  <c r="L138" i="2"/>
  <c r="R138" i="2" s="1"/>
  <c r="M137" i="2"/>
  <c r="L137" i="2"/>
  <c r="R137" i="2" s="1"/>
  <c r="M136" i="2"/>
  <c r="L136" i="2"/>
  <c r="R136" i="2" s="1"/>
  <c r="M135" i="2"/>
  <c r="L135" i="2"/>
  <c r="R135" i="2" s="1"/>
  <c r="M134" i="2"/>
  <c r="L134" i="2"/>
  <c r="R134" i="2" s="1"/>
  <c r="M133" i="2"/>
  <c r="L133" i="2"/>
  <c r="R133" i="2" s="1"/>
  <c r="M132" i="2"/>
  <c r="L132" i="2"/>
  <c r="R132" i="2" s="1"/>
  <c r="M131" i="2"/>
  <c r="L131" i="2"/>
  <c r="R131" i="2" s="1"/>
  <c r="M130" i="2"/>
  <c r="L130" i="2"/>
  <c r="R130" i="2" s="1"/>
  <c r="M129" i="2"/>
  <c r="L129" i="2"/>
  <c r="R129" i="2" s="1"/>
  <c r="M128" i="2"/>
  <c r="L128" i="2"/>
  <c r="R128" i="2" s="1"/>
  <c r="M127" i="2"/>
  <c r="L127" i="2"/>
  <c r="R127" i="2" s="1"/>
  <c r="M126" i="2"/>
  <c r="L126" i="2"/>
  <c r="R126" i="2" s="1"/>
  <c r="M125" i="2"/>
  <c r="L125" i="2"/>
  <c r="R125" i="2" s="1"/>
  <c r="M124" i="2"/>
  <c r="L124" i="2"/>
  <c r="R124" i="2" s="1"/>
  <c r="M123" i="2"/>
  <c r="L123" i="2"/>
  <c r="R123" i="2" s="1"/>
  <c r="M122" i="2"/>
  <c r="L122" i="2"/>
  <c r="R122" i="2" s="1"/>
  <c r="M121" i="2"/>
  <c r="L121" i="2"/>
  <c r="R121" i="2" s="1"/>
  <c r="M120" i="2"/>
  <c r="L120" i="2"/>
  <c r="R120" i="2" s="1"/>
  <c r="M119" i="2"/>
  <c r="L119" i="2"/>
  <c r="R119" i="2" s="1"/>
  <c r="M118" i="2"/>
  <c r="L118" i="2"/>
  <c r="R118" i="2" s="1"/>
  <c r="M117" i="2"/>
  <c r="L117" i="2"/>
  <c r="R117" i="2" s="1"/>
  <c r="M116" i="2"/>
  <c r="L116" i="2"/>
  <c r="R116" i="2" s="1"/>
  <c r="M115" i="2"/>
  <c r="L115" i="2"/>
  <c r="R115" i="2" s="1"/>
  <c r="M114" i="2"/>
  <c r="L114" i="2"/>
  <c r="R114" i="2" s="1"/>
  <c r="M113" i="2"/>
  <c r="L113" i="2"/>
  <c r="R113" i="2" s="1"/>
  <c r="M112" i="2"/>
  <c r="L112" i="2"/>
  <c r="R112" i="2" s="1"/>
  <c r="M111" i="2"/>
  <c r="L111" i="2"/>
  <c r="R111" i="2" s="1"/>
  <c r="M110" i="2"/>
  <c r="L110" i="2"/>
  <c r="R110" i="2" s="1"/>
  <c r="M109" i="2"/>
  <c r="L109" i="2"/>
  <c r="R109" i="2" s="1"/>
  <c r="M108" i="2"/>
  <c r="L108" i="2"/>
  <c r="R108" i="2" s="1"/>
  <c r="M107" i="2"/>
  <c r="L107" i="2"/>
  <c r="R107" i="2" s="1"/>
  <c r="M106" i="2"/>
  <c r="L106" i="2"/>
  <c r="R106" i="2" s="1"/>
  <c r="M105" i="2"/>
  <c r="L105" i="2"/>
  <c r="R105" i="2" s="1"/>
  <c r="M104" i="2"/>
  <c r="L104" i="2"/>
  <c r="R104" i="2" s="1"/>
  <c r="M103" i="2"/>
  <c r="L103" i="2"/>
  <c r="R103" i="2" s="1"/>
  <c r="M102" i="2"/>
  <c r="L102" i="2"/>
  <c r="R102" i="2" s="1"/>
  <c r="M101" i="2"/>
  <c r="L101" i="2"/>
  <c r="R101" i="2" s="1"/>
  <c r="M100" i="2"/>
  <c r="L100" i="2"/>
  <c r="R100" i="2" s="1"/>
  <c r="M99" i="2"/>
  <c r="L99" i="2"/>
  <c r="R99" i="2" s="1"/>
  <c r="M98" i="2"/>
  <c r="L98" i="2"/>
  <c r="R98" i="2" s="1"/>
  <c r="M97" i="2"/>
  <c r="L97" i="2"/>
  <c r="R97" i="2" s="1"/>
  <c r="M96" i="2"/>
  <c r="L96" i="2"/>
  <c r="R96" i="2" s="1"/>
  <c r="M95" i="2"/>
  <c r="L95" i="2"/>
  <c r="R95" i="2" s="1"/>
  <c r="M94" i="2"/>
  <c r="L94" i="2"/>
  <c r="R94" i="2" s="1"/>
  <c r="M93" i="2"/>
  <c r="L93" i="2"/>
  <c r="R93" i="2" s="1"/>
  <c r="M92" i="2"/>
  <c r="L92" i="2"/>
  <c r="R92" i="2" s="1"/>
  <c r="M91" i="2"/>
  <c r="L91" i="2"/>
  <c r="R91" i="2" s="1"/>
  <c r="M90" i="2"/>
  <c r="L90" i="2"/>
  <c r="R90" i="2" s="1"/>
  <c r="M89" i="2"/>
  <c r="L89" i="2"/>
  <c r="R89" i="2" s="1"/>
  <c r="M88" i="2"/>
  <c r="L88" i="2"/>
  <c r="R88" i="2" s="1"/>
  <c r="M87" i="2"/>
  <c r="L87" i="2"/>
  <c r="R87" i="2" s="1"/>
  <c r="M86" i="2"/>
  <c r="L86" i="2"/>
  <c r="R86" i="2" s="1"/>
  <c r="M85" i="2"/>
  <c r="L85" i="2"/>
  <c r="R85" i="2" s="1"/>
  <c r="M84" i="2"/>
  <c r="L84" i="2"/>
  <c r="R84" i="2" s="1"/>
  <c r="M83" i="2"/>
  <c r="L83" i="2"/>
  <c r="R83" i="2" s="1"/>
  <c r="M82" i="2"/>
  <c r="L82" i="2"/>
  <c r="R82" i="2" s="1"/>
  <c r="M81" i="2"/>
  <c r="L81" i="2"/>
  <c r="R81" i="2" s="1"/>
  <c r="M80" i="2"/>
  <c r="L80" i="2"/>
  <c r="R80" i="2" s="1"/>
  <c r="M79" i="2"/>
  <c r="L79" i="2"/>
  <c r="R79" i="2" s="1"/>
  <c r="M78" i="2"/>
  <c r="L78" i="2"/>
  <c r="R78" i="2" s="1"/>
  <c r="M77" i="2"/>
  <c r="L77" i="2"/>
  <c r="R77" i="2" s="1"/>
  <c r="M76" i="2"/>
  <c r="L76" i="2"/>
  <c r="R76" i="2" s="1"/>
  <c r="M75" i="2"/>
  <c r="L75" i="2"/>
  <c r="R75" i="2" s="1"/>
  <c r="M74" i="2"/>
  <c r="L74" i="2"/>
  <c r="R74" i="2" s="1"/>
  <c r="M73" i="2"/>
  <c r="L73" i="2"/>
  <c r="R73" i="2" s="1"/>
  <c r="M72" i="2"/>
  <c r="L72" i="2"/>
  <c r="R72" i="2" s="1"/>
  <c r="M71" i="2"/>
  <c r="L71" i="2"/>
  <c r="R71" i="2" s="1"/>
  <c r="M70" i="2"/>
  <c r="L70" i="2"/>
  <c r="R70" i="2" s="1"/>
  <c r="M69" i="2"/>
  <c r="L69" i="2"/>
  <c r="R69" i="2" s="1"/>
  <c r="M68" i="2"/>
  <c r="L68" i="2"/>
  <c r="R68" i="2" s="1"/>
  <c r="M67" i="2"/>
  <c r="L67" i="2"/>
  <c r="R67" i="2" s="1"/>
  <c r="M66" i="2"/>
  <c r="L66" i="2"/>
  <c r="R66" i="2" s="1"/>
  <c r="M65" i="2"/>
  <c r="L65" i="2"/>
  <c r="R65" i="2" s="1"/>
  <c r="M64" i="2"/>
  <c r="L64" i="2"/>
  <c r="R64" i="2" s="1"/>
  <c r="M63" i="2"/>
  <c r="L63" i="2"/>
  <c r="R63" i="2" s="1"/>
  <c r="M62" i="2"/>
  <c r="L62" i="2"/>
  <c r="R62" i="2" s="1"/>
  <c r="M61" i="2"/>
  <c r="L61" i="2"/>
  <c r="R61" i="2" s="1"/>
  <c r="M60" i="2"/>
  <c r="L60" i="2"/>
  <c r="R60" i="2" s="1"/>
  <c r="M59" i="2"/>
  <c r="L59" i="2"/>
  <c r="R59" i="2" s="1"/>
  <c r="M58" i="2"/>
  <c r="L58" i="2"/>
  <c r="R58" i="2" s="1"/>
  <c r="M57" i="2"/>
  <c r="L57" i="2"/>
  <c r="R57" i="2" s="1"/>
  <c r="M56" i="2"/>
  <c r="L56" i="2"/>
  <c r="R56" i="2" s="1"/>
  <c r="M55" i="2"/>
  <c r="L55" i="2"/>
  <c r="R55" i="2" s="1"/>
  <c r="M54" i="2"/>
  <c r="L54" i="2"/>
  <c r="R54" i="2" s="1"/>
  <c r="M53" i="2"/>
  <c r="L53" i="2"/>
  <c r="R53" i="2" s="1"/>
  <c r="M52" i="2"/>
  <c r="L52" i="2"/>
  <c r="R52" i="2" s="1"/>
  <c r="M51" i="2"/>
  <c r="L51" i="2"/>
  <c r="R51" i="2" s="1"/>
  <c r="M50" i="2"/>
  <c r="L50" i="2"/>
  <c r="R50" i="2" s="1"/>
  <c r="M49" i="2"/>
  <c r="L49" i="2"/>
  <c r="R49" i="2" s="1"/>
  <c r="M48" i="2"/>
  <c r="L48" i="2"/>
  <c r="R48" i="2" s="1"/>
  <c r="M47" i="2"/>
  <c r="L47" i="2"/>
  <c r="R47" i="2" s="1"/>
  <c r="M46" i="2"/>
  <c r="L46" i="2"/>
  <c r="R46" i="2" s="1"/>
  <c r="M45" i="2"/>
  <c r="L45" i="2"/>
  <c r="R45" i="2" s="1"/>
  <c r="M44" i="2"/>
  <c r="L44" i="2"/>
  <c r="R44" i="2" s="1"/>
  <c r="M43" i="2"/>
  <c r="L43" i="2"/>
  <c r="R43" i="2" s="1"/>
  <c r="M42" i="2"/>
  <c r="L42" i="2"/>
  <c r="R42" i="2" s="1"/>
  <c r="M41" i="2"/>
  <c r="L41" i="2"/>
  <c r="R41" i="2" s="1"/>
  <c r="M40" i="2"/>
  <c r="L40" i="2"/>
  <c r="R40" i="2" s="1"/>
  <c r="M39" i="2"/>
  <c r="L39" i="2"/>
  <c r="R39" i="2" s="1"/>
  <c r="M38" i="2"/>
  <c r="L38" i="2"/>
  <c r="R38" i="2" s="1"/>
  <c r="M37" i="2"/>
  <c r="L37" i="2"/>
  <c r="R37" i="2" s="1"/>
  <c r="M36" i="2"/>
  <c r="L36" i="2"/>
  <c r="R36" i="2" s="1"/>
  <c r="M35" i="2"/>
  <c r="L35" i="2"/>
  <c r="R35" i="2" s="1"/>
  <c r="M34" i="2"/>
  <c r="L34" i="2"/>
  <c r="R34" i="2" s="1"/>
  <c r="M33" i="2"/>
  <c r="L33" i="2"/>
  <c r="R33" i="2" s="1"/>
  <c r="M32" i="2"/>
  <c r="L32" i="2"/>
  <c r="R32" i="2" s="1"/>
  <c r="M31" i="2"/>
  <c r="L31" i="2"/>
  <c r="R31" i="2" s="1"/>
  <c r="M30" i="2"/>
  <c r="L30" i="2"/>
  <c r="R30" i="2" s="1"/>
  <c r="M29" i="2"/>
  <c r="L29" i="2"/>
  <c r="R29" i="2" s="1"/>
  <c r="M28" i="2"/>
  <c r="L28" i="2"/>
  <c r="R28" i="2" s="1"/>
  <c r="M27" i="2"/>
  <c r="L27" i="2"/>
  <c r="R27" i="2" s="1"/>
  <c r="M26" i="2"/>
  <c r="L26" i="2"/>
  <c r="R26" i="2" s="1"/>
  <c r="M25" i="2"/>
  <c r="L25" i="2"/>
  <c r="R25" i="2" s="1"/>
  <c r="M24" i="2"/>
  <c r="L24" i="2"/>
  <c r="R24" i="2" s="1"/>
  <c r="M23" i="2"/>
  <c r="L23" i="2"/>
  <c r="R23" i="2" s="1"/>
  <c r="M22" i="2"/>
  <c r="L22" i="2"/>
  <c r="R22" i="2" s="1"/>
  <c r="M21" i="2"/>
  <c r="L21" i="2"/>
  <c r="R21" i="2" s="1"/>
  <c r="M20" i="2"/>
  <c r="L20" i="2"/>
  <c r="R20" i="2" s="1"/>
  <c r="M19" i="2"/>
  <c r="L19" i="2"/>
  <c r="R19" i="2" s="1"/>
  <c r="M18" i="2"/>
  <c r="L18" i="2"/>
  <c r="R18" i="2" s="1"/>
  <c r="M17" i="2"/>
  <c r="L17" i="2"/>
  <c r="R17" i="2" s="1"/>
  <c r="M16" i="2"/>
  <c r="L16" i="2"/>
  <c r="R16" i="2" s="1"/>
  <c r="M15" i="2"/>
  <c r="M14" i="2"/>
  <c r="L14" i="2"/>
  <c r="R14" i="2" s="1"/>
  <c r="M13" i="2"/>
  <c r="L13" i="2"/>
  <c r="R13" i="2" s="1"/>
  <c r="M12" i="2"/>
  <c r="L12" i="2"/>
  <c r="R12" i="2" s="1"/>
  <c r="M11" i="2"/>
  <c r="L11" i="2"/>
  <c r="R11" i="2" s="1"/>
  <c r="M10" i="2"/>
  <c r="L10" i="2"/>
  <c r="R10" i="2" s="1"/>
  <c r="M9" i="2"/>
  <c r="L9" i="2"/>
  <c r="R9" i="2" s="1"/>
  <c r="M8" i="2"/>
  <c r="L8" i="2"/>
  <c r="R8" i="2" s="1"/>
  <c r="M7" i="2"/>
  <c r="L7" i="2"/>
  <c r="R7" i="2" s="1"/>
  <c r="L6" i="2"/>
  <c r="R6" i="2" s="1"/>
  <c r="M5" i="2"/>
  <c r="L5" i="2"/>
  <c r="R5" i="2" s="1"/>
  <c r="R4" i="2"/>
  <c r="C744" i="2"/>
  <c r="D743" i="2"/>
  <c r="C743" i="2"/>
  <c r="D742" i="2"/>
  <c r="C742" i="2"/>
  <c r="D741" i="2"/>
  <c r="C741" i="2"/>
  <c r="D740" i="2"/>
  <c r="C740" i="2"/>
  <c r="D739" i="2"/>
  <c r="C739" i="2"/>
  <c r="D738" i="2"/>
  <c r="C738" i="2"/>
  <c r="D737" i="2"/>
  <c r="C737" i="2"/>
  <c r="D736" i="2"/>
  <c r="C736" i="2"/>
  <c r="D735" i="2"/>
  <c r="C735" i="2"/>
  <c r="D734" i="2"/>
  <c r="C734" i="2"/>
  <c r="D733" i="2"/>
  <c r="C733" i="2"/>
  <c r="D732" i="2"/>
  <c r="C732" i="2"/>
  <c r="D731" i="2"/>
  <c r="C731" i="2"/>
  <c r="D730" i="2"/>
  <c r="C730" i="2"/>
  <c r="D729" i="2"/>
  <c r="C729" i="2"/>
  <c r="D728" i="2"/>
  <c r="C728" i="2"/>
  <c r="D727" i="2"/>
  <c r="C727" i="2"/>
  <c r="D726" i="2"/>
  <c r="C726" i="2"/>
  <c r="D725" i="2"/>
  <c r="C725" i="2"/>
  <c r="D724" i="2"/>
  <c r="C724" i="2"/>
  <c r="D723" i="2"/>
  <c r="C723" i="2"/>
  <c r="D722" i="2"/>
  <c r="C722" i="2"/>
  <c r="D721" i="2"/>
  <c r="C721" i="2"/>
  <c r="D720" i="2"/>
  <c r="C720" i="2"/>
  <c r="D719" i="2"/>
  <c r="C719" i="2"/>
  <c r="D718" i="2"/>
  <c r="C718" i="2"/>
  <c r="D717" i="2"/>
  <c r="C717" i="2"/>
  <c r="D716" i="2"/>
  <c r="C716" i="2"/>
  <c r="D715" i="2"/>
  <c r="C715" i="2"/>
  <c r="D714" i="2"/>
  <c r="C714" i="2"/>
  <c r="D713" i="2"/>
  <c r="C713" i="2"/>
  <c r="D712" i="2"/>
  <c r="C712" i="2"/>
  <c r="D711" i="2"/>
  <c r="C711" i="2"/>
  <c r="D710" i="2"/>
  <c r="C710" i="2"/>
  <c r="D709" i="2"/>
  <c r="C709" i="2"/>
  <c r="D708" i="2"/>
  <c r="C708" i="2"/>
  <c r="D707" i="2"/>
  <c r="C707" i="2"/>
  <c r="D706" i="2"/>
  <c r="C706" i="2"/>
  <c r="E705" i="2"/>
  <c r="D705" i="2"/>
  <c r="C705" i="2"/>
  <c r="E704" i="2"/>
  <c r="D704" i="2"/>
  <c r="C704" i="2"/>
  <c r="E703" i="2"/>
  <c r="D703" i="2"/>
  <c r="C703" i="2"/>
  <c r="E702" i="2"/>
  <c r="D702" i="2"/>
  <c r="C702" i="2"/>
  <c r="E701" i="2"/>
  <c r="D701" i="2"/>
  <c r="C701" i="2"/>
  <c r="E700" i="2"/>
  <c r="D700" i="2"/>
  <c r="C700" i="2"/>
  <c r="E699" i="2"/>
  <c r="D699" i="2"/>
  <c r="C699" i="2"/>
  <c r="E698" i="2"/>
  <c r="D698" i="2"/>
  <c r="C698" i="2"/>
  <c r="E697" i="2"/>
  <c r="D697" i="2"/>
  <c r="C697" i="2"/>
  <c r="E696" i="2"/>
  <c r="D696" i="2"/>
  <c r="C696" i="2"/>
  <c r="E695" i="2"/>
  <c r="D695" i="2"/>
  <c r="C695" i="2"/>
  <c r="E694" i="2"/>
  <c r="D694" i="2"/>
  <c r="C694" i="2"/>
  <c r="E693" i="2"/>
  <c r="D693" i="2"/>
  <c r="C693" i="2"/>
  <c r="E692" i="2"/>
  <c r="D692" i="2"/>
  <c r="C692" i="2"/>
  <c r="E691" i="2"/>
  <c r="D691" i="2"/>
  <c r="C691" i="2"/>
  <c r="E690" i="2"/>
  <c r="D690" i="2"/>
  <c r="C690" i="2"/>
  <c r="E689" i="2"/>
  <c r="D689" i="2"/>
  <c r="C689" i="2"/>
  <c r="E688" i="2"/>
  <c r="D688" i="2"/>
  <c r="C688" i="2"/>
  <c r="E687" i="2"/>
  <c r="D687" i="2"/>
  <c r="C687" i="2"/>
  <c r="E686" i="2"/>
  <c r="D686" i="2"/>
  <c r="C686" i="2"/>
  <c r="E685" i="2"/>
  <c r="D685" i="2"/>
  <c r="C685" i="2"/>
  <c r="E684" i="2"/>
  <c r="D684" i="2"/>
  <c r="C684" i="2"/>
  <c r="E683" i="2"/>
  <c r="D683" i="2"/>
  <c r="C683" i="2"/>
  <c r="E682" i="2"/>
  <c r="D682" i="2"/>
  <c r="C682" i="2"/>
  <c r="E681" i="2"/>
  <c r="D681" i="2"/>
  <c r="C681" i="2"/>
  <c r="E680" i="2"/>
  <c r="D680" i="2"/>
  <c r="C680" i="2"/>
  <c r="E679" i="2"/>
  <c r="D679" i="2"/>
  <c r="C679" i="2"/>
  <c r="E678" i="2"/>
  <c r="D678" i="2"/>
  <c r="C678" i="2"/>
  <c r="E677" i="2"/>
  <c r="D677" i="2"/>
  <c r="C677" i="2"/>
  <c r="E676" i="2"/>
  <c r="D676" i="2"/>
  <c r="C676" i="2"/>
  <c r="E675" i="2"/>
  <c r="D675" i="2"/>
  <c r="C675" i="2"/>
  <c r="E674" i="2"/>
  <c r="D674" i="2"/>
  <c r="C674" i="2"/>
  <c r="E673" i="2"/>
  <c r="D673" i="2"/>
  <c r="C673" i="2"/>
  <c r="E672" i="2"/>
  <c r="D672" i="2"/>
  <c r="C672" i="2"/>
  <c r="E671" i="2"/>
  <c r="D671" i="2"/>
  <c r="C671" i="2"/>
  <c r="E670" i="2"/>
  <c r="D670" i="2"/>
  <c r="C670" i="2"/>
  <c r="E669" i="2"/>
  <c r="D669" i="2"/>
  <c r="C669" i="2"/>
  <c r="E668" i="2"/>
  <c r="D668" i="2"/>
  <c r="C668" i="2"/>
  <c r="E667" i="2"/>
  <c r="D667" i="2"/>
  <c r="C667" i="2"/>
  <c r="E666" i="2"/>
  <c r="D666" i="2"/>
  <c r="C666" i="2"/>
  <c r="E665" i="2"/>
  <c r="D665" i="2"/>
  <c r="C665" i="2"/>
  <c r="E664" i="2"/>
  <c r="D664" i="2"/>
  <c r="C664" i="2"/>
  <c r="E663" i="2"/>
  <c r="D663" i="2"/>
  <c r="C663" i="2"/>
  <c r="E662" i="2"/>
  <c r="D662" i="2"/>
  <c r="C662" i="2"/>
  <c r="E661" i="2"/>
  <c r="D661" i="2"/>
  <c r="C661" i="2"/>
  <c r="E660" i="2"/>
  <c r="D660" i="2"/>
  <c r="C660" i="2"/>
  <c r="E659" i="2"/>
  <c r="D659" i="2"/>
  <c r="C659" i="2"/>
  <c r="E658" i="2"/>
  <c r="D658" i="2"/>
  <c r="C658" i="2"/>
  <c r="E657" i="2"/>
  <c r="D657" i="2"/>
  <c r="C657" i="2"/>
  <c r="E656" i="2"/>
  <c r="D656" i="2"/>
  <c r="C656" i="2"/>
  <c r="E655" i="2"/>
  <c r="D655" i="2"/>
  <c r="C655" i="2"/>
  <c r="E654" i="2"/>
  <c r="D654" i="2"/>
  <c r="C654" i="2"/>
  <c r="E653" i="2"/>
  <c r="D653" i="2"/>
  <c r="C653" i="2"/>
  <c r="E652" i="2"/>
  <c r="D652" i="2"/>
  <c r="C652" i="2"/>
  <c r="E651" i="2"/>
  <c r="D651" i="2"/>
  <c r="C651" i="2"/>
  <c r="E650" i="2"/>
  <c r="D650" i="2"/>
  <c r="C650" i="2"/>
  <c r="E649" i="2"/>
  <c r="D649" i="2"/>
  <c r="C649" i="2"/>
  <c r="E648" i="2"/>
  <c r="D648" i="2"/>
  <c r="C648" i="2"/>
  <c r="E647" i="2"/>
  <c r="D647" i="2"/>
  <c r="C647" i="2"/>
  <c r="E646" i="2"/>
  <c r="D646" i="2"/>
  <c r="C646" i="2"/>
  <c r="E645" i="2"/>
  <c r="D645" i="2"/>
  <c r="C645" i="2"/>
  <c r="E644" i="2"/>
  <c r="D644" i="2"/>
  <c r="C644" i="2"/>
  <c r="E643" i="2"/>
  <c r="D643" i="2"/>
  <c r="C643" i="2"/>
  <c r="E642" i="2"/>
  <c r="D642" i="2"/>
  <c r="C642" i="2"/>
  <c r="E641" i="2"/>
  <c r="D641" i="2"/>
  <c r="C641" i="2"/>
  <c r="E640" i="2"/>
  <c r="D640" i="2"/>
  <c r="C640" i="2"/>
  <c r="E639" i="2"/>
  <c r="D639" i="2"/>
  <c r="C639" i="2"/>
  <c r="E638" i="2"/>
  <c r="D638" i="2"/>
  <c r="C638" i="2"/>
  <c r="E637" i="2"/>
  <c r="D637" i="2"/>
  <c r="C637" i="2"/>
  <c r="E636" i="2"/>
  <c r="D636" i="2"/>
  <c r="C636" i="2"/>
  <c r="E635" i="2"/>
  <c r="D635" i="2"/>
  <c r="C635" i="2"/>
  <c r="E634" i="2"/>
  <c r="D634" i="2"/>
  <c r="C634" i="2"/>
  <c r="E633" i="2"/>
  <c r="D633" i="2"/>
  <c r="C633" i="2"/>
  <c r="E632" i="2"/>
  <c r="D632" i="2"/>
  <c r="C632" i="2"/>
  <c r="E631" i="2"/>
  <c r="D631" i="2"/>
  <c r="C631" i="2"/>
  <c r="E630" i="2"/>
  <c r="D630" i="2"/>
  <c r="C630" i="2"/>
  <c r="E629" i="2"/>
  <c r="D629" i="2"/>
  <c r="C629" i="2"/>
  <c r="E628" i="2"/>
  <c r="D628" i="2"/>
  <c r="C628" i="2"/>
  <c r="E627" i="2"/>
  <c r="D627" i="2"/>
  <c r="C627" i="2"/>
  <c r="E626" i="2"/>
  <c r="D626" i="2"/>
  <c r="C626" i="2"/>
  <c r="E625" i="2"/>
  <c r="D625" i="2"/>
  <c r="C625" i="2"/>
  <c r="E624" i="2"/>
  <c r="D624" i="2"/>
  <c r="C624" i="2"/>
  <c r="E623" i="2"/>
  <c r="D623" i="2"/>
  <c r="C623" i="2"/>
  <c r="E622" i="2"/>
  <c r="D622" i="2"/>
  <c r="C622" i="2"/>
  <c r="E621" i="2"/>
  <c r="D621" i="2"/>
  <c r="C621" i="2"/>
  <c r="E620" i="2"/>
  <c r="D620" i="2"/>
  <c r="C620" i="2"/>
  <c r="E619" i="2"/>
  <c r="D619" i="2"/>
  <c r="C619" i="2"/>
  <c r="E618" i="2"/>
  <c r="D618" i="2"/>
  <c r="C618" i="2"/>
  <c r="E617" i="2"/>
  <c r="D617" i="2"/>
  <c r="C617" i="2"/>
  <c r="E616" i="2"/>
  <c r="D616" i="2"/>
  <c r="C616" i="2"/>
  <c r="E615" i="2"/>
  <c r="D615" i="2"/>
  <c r="C615" i="2"/>
  <c r="E614" i="2"/>
  <c r="D614" i="2"/>
  <c r="C614" i="2"/>
  <c r="E613" i="2"/>
  <c r="D613" i="2"/>
  <c r="C613" i="2"/>
  <c r="E612" i="2"/>
  <c r="D612" i="2"/>
  <c r="C612" i="2"/>
  <c r="E611" i="2"/>
  <c r="D611" i="2"/>
  <c r="C611" i="2"/>
  <c r="E610" i="2"/>
  <c r="D610" i="2"/>
  <c r="C610" i="2"/>
  <c r="E609" i="2"/>
  <c r="D609" i="2"/>
  <c r="C609" i="2"/>
  <c r="E608" i="2"/>
  <c r="D608" i="2"/>
  <c r="C608" i="2"/>
  <c r="E607" i="2"/>
  <c r="D607" i="2"/>
  <c r="C607" i="2"/>
  <c r="E606" i="2"/>
  <c r="D606" i="2"/>
  <c r="C606" i="2"/>
  <c r="E605" i="2"/>
  <c r="D605" i="2"/>
  <c r="C605" i="2"/>
  <c r="E604" i="2"/>
  <c r="D604" i="2"/>
  <c r="C604" i="2"/>
  <c r="E603" i="2"/>
  <c r="D603" i="2"/>
  <c r="C603" i="2"/>
  <c r="E602" i="2"/>
  <c r="D602" i="2"/>
  <c r="C602" i="2"/>
  <c r="E601" i="2"/>
  <c r="D601" i="2"/>
  <c r="C601" i="2"/>
  <c r="E600" i="2"/>
  <c r="D600" i="2"/>
  <c r="C600" i="2"/>
  <c r="E599" i="2"/>
  <c r="D599" i="2"/>
  <c r="C599" i="2"/>
  <c r="E598" i="2"/>
  <c r="D598" i="2"/>
  <c r="C598" i="2"/>
  <c r="E597" i="2"/>
  <c r="D597" i="2"/>
  <c r="C597" i="2"/>
  <c r="E596" i="2"/>
  <c r="D596" i="2"/>
  <c r="C596" i="2"/>
  <c r="E595" i="2"/>
  <c r="D595" i="2"/>
  <c r="C595" i="2"/>
  <c r="E594" i="2"/>
  <c r="D594" i="2"/>
  <c r="C594" i="2"/>
  <c r="E593" i="2"/>
  <c r="D593" i="2"/>
  <c r="C593" i="2"/>
  <c r="E592" i="2"/>
  <c r="D592" i="2"/>
  <c r="C592" i="2"/>
  <c r="E591" i="2"/>
  <c r="D591" i="2"/>
  <c r="C591" i="2"/>
  <c r="E590" i="2"/>
  <c r="D590" i="2"/>
  <c r="C590" i="2"/>
  <c r="E589" i="2"/>
  <c r="D589" i="2"/>
  <c r="C589" i="2"/>
  <c r="E588" i="2"/>
  <c r="D588" i="2"/>
  <c r="C588" i="2"/>
  <c r="E587" i="2"/>
  <c r="D587" i="2"/>
  <c r="C587" i="2"/>
  <c r="E586" i="2"/>
  <c r="D586" i="2"/>
  <c r="C586" i="2"/>
  <c r="E585" i="2"/>
  <c r="D585" i="2"/>
  <c r="C585" i="2"/>
  <c r="E584" i="2"/>
  <c r="D584" i="2"/>
  <c r="C584" i="2"/>
  <c r="E583" i="2"/>
  <c r="D583" i="2"/>
  <c r="C583" i="2"/>
  <c r="E582" i="2"/>
  <c r="D582" i="2"/>
  <c r="C582" i="2"/>
  <c r="E581" i="2"/>
  <c r="D581" i="2"/>
  <c r="C581" i="2"/>
  <c r="E580" i="2"/>
  <c r="D580" i="2"/>
  <c r="C580" i="2"/>
  <c r="E579" i="2"/>
  <c r="D579" i="2"/>
  <c r="C579" i="2"/>
  <c r="E578" i="2"/>
  <c r="D578" i="2"/>
  <c r="C578" i="2"/>
  <c r="E577" i="2"/>
  <c r="D577" i="2"/>
  <c r="C577" i="2"/>
  <c r="E576" i="2"/>
  <c r="D576" i="2"/>
  <c r="C576" i="2"/>
  <c r="E575" i="2"/>
  <c r="D575" i="2"/>
  <c r="C575" i="2"/>
  <c r="E574" i="2"/>
  <c r="D574" i="2"/>
  <c r="C574" i="2"/>
  <c r="E573" i="2"/>
  <c r="D573" i="2"/>
  <c r="C573" i="2"/>
  <c r="E572" i="2"/>
  <c r="D572" i="2"/>
  <c r="C572" i="2"/>
  <c r="E571" i="2"/>
  <c r="D571" i="2"/>
  <c r="C571" i="2"/>
  <c r="E570" i="2"/>
  <c r="D570" i="2"/>
  <c r="C570" i="2"/>
  <c r="E569" i="2"/>
  <c r="D569" i="2"/>
  <c r="C569" i="2"/>
  <c r="E568" i="2"/>
  <c r="D568" i="2"/>
  <c r="C568" i="2"/>
  <c r="E567" i="2"/>
  <c r="D567" i="2"/>
  <c r="C567" i="2"/>
  <c r="E566" i="2"/>
  <c r="D566" i="2"/>
  <c r="C566" i="2"/>
  <c r="E565" i="2"/>
  <c r="D565" i="2"/>
  <c r="C565" i="2"/>
  <c r="E564" i="2"/>
  <c r="D564" i="2"/>
  <c r="C564" i="2"/>
  <c r="E563" i="2"/>
  <c r="D563" i="2"/>
  <c r="C563" i="2"/>
  <c r="E562" i="2"/>
  <c r="D562" i="2"/>
  <c r="C562" i="2"/>
  <c r="E561" i="2"/>
  <c r="D561" i="2"/>
  <c r="C561" i="2"/>
  <c r="E560" i="2"/>
  <c r="D560" i="2"/>
  <c r="C560" i="2"/>
  <c r="E559" i="2"/>
  <c r="D559" i="2"/>
  <c r="C559" i="2"/>
  <c r="E558" i="2"/>
  <c r="D558" i="2"/>
  <c r="C558" i="2"/>
  <c r="E557" i="2"/>
  <c r="D557" i="2"/>
  <c r="C557" i="2"/>
  <c r="E556" i="2"/>
  <c r="D556" i="2"/>
  <c r="C556" i="2"/>
  <c r="E555" i="2"/>
  <c r="D555" i="2"/>
  <c r="C555" i="2"/>
  <c r="E554" i="2"/>
  <c r="D554" i="2"/>
  <c r="C554" i="2"/>
  <c r="E553" i="2"/>
  <c r="D553" i="2"/>
  <c r="C553" i="2"/>
  <c r="E552" i="2"/>
  <c r="D552" i="2"/>
  <c r="C552" i="2"/>
  <c r="E551" i="2"/>
  <c r="D551" i="2"/>
  <c r="C551" i="2"/>
  <c r="E550" i="2"/>
  <c r="D550" i="2"/>
  <c r="C550" i="2"/>
  <c r="E549" i="2"/>
  <c r="D549" i="2"/>
  <c r="C549" i="2"/>
  <c r="E548" i="2"/>
  <c r="D548" i="2"/>
  <c r="C548" i="2"/>
  <c r="E547" i="2"/>
  <c r="D547" i="2"/>
  <c r="C547" i="2"/>
  <c r="E546" i="2"/>
  <c r="D546" i="2"/>
  <c r="C546" i="2"/>
  <c r="E545" i="2"/>
  <c r="D545" i="2"/>
  <c r="C545" i="2"/>
  <c r="E544" i="2"/>
  <c r="D544" i="2"/>
  <c r="C544" i="2"/>
  <c r="E543" i="2"/>
  <c r="D543" i="2"/>
  <c r="C543" i="2"/>
  <c r="E542" i="2"/>
  <c r="D542" i="2"/>
  <c r="C542" i="2"/>
  <c r="E541" i="2"/>
  <c r="D541" i="2"/>
  <c r="C541" i="2"/>
  <c r="E540" i="2"/>
  <c r="D540" i="2"/>
  <c r="C540" i="2"/>
  <c r="E539" i="2"/>
  <c r="D539" i="2"/>
  <c r="C539" i="2"/>
  <c r="E538" i="2"/>
  <c r="D538" i="2"/>
  <c r="C538" i="2"/>
  <c r="E537" i="2"/>
  <c r="D537" i="2"/>
  <c r="C537" i="2"/>
  <c r="E536" i="2"/>
  <c r="D536" i="2"/>
  <c r="C536" i="2"/>
  <c r="E535" i="2"/>
  <c r="D535" i="2"/>
  <c r="C535" i="2"/>
  <c r="E534" i="2"/>
  <c r="D534" i="2"/>
  <c r="C534" i="2"/>
  <c r="E533" i="2"/>
  <c r="D533" i="2"/>
  <c r="C533" i="2"/>
  <c r="E532" i="2"/>
  <c r="D532" i="2"/>
  <c r="C532" i="2"/>
  <c r="E531" i="2"/>
  <c r="D531" i="2"/>
  <c r="C531" i="2"/>
  <c r="E530" i="2"/>
  <c r="D530" i="2"/>
  <c r="C530" i="2"/>
  <c r="E529" i="2"/>
  <c r="D529" i="2"/>
  <c r="C529" i="2"/>
  <c r="E528" i="2"/>
  <c r="D528" i="2"/>
  <c r="C528" i="2"/>
  <c r="E527" i="2"/>
  <c r="D527" i="2"/>
  <c r="C527" i="2"/>
  <c r="E526" i="2"/>
  <c r="D526" i="2"/>
  <c r="C526" i="2"/>
  <c r="E525" i="2"/>
  <c r="D525" i="2"/>
  <c r="C525" i="2"/>
  <c r="E524" i="2"/>
  <c r="D524" i="2"/>
  <c r="C524" i="2"/>
  <c r="E523" i="2"/>
  <c r="D523" i="2"/>
  <c r="C523" i="2"/>
  <c r="E522" i="2"/>
  <c r="D522" i="2"/>
  <c r="C522" i="2"/>
  <c r="E521" i="2"/>
  <c r="D521" i="2"/>
  <c r="C521" i="2"/>
  <c r="E520" i="2"/>
  <c r="D520" i="2"/>
  <c r="C520" i="2"/>
  <c r="E519" i="2"/>
  <c r="D519" i="2"/>
  <c r="C519" i="2"/>
  <c r="E518" i="2"/>
  <c r="D518" i="2"/>
  <c r="C518" i="2"/>
  <c r="E517" i="2"/>
  <c r="D517" i="2"/>
  <c r="C517" i="2"/>
  <c r="E516" i="2"/>
  <c r="D516" i="2"/>
  <c r="C516" i="2"/>
  <c r="E515" i="2"/>
  <c r="D515" i="2"/>
  <c r="C515" i="2"/>
  <c r="E514" i="2"/>
  <c r="D514" i="2"/>
  <c r="C514" i="2"/>
  <c r="E513" i="2"/>
  <c r="D513" i="2"/>
  <c r="C513" i="2"/>
  <c r="E512" i="2"/>
  <c r="D512" i="2"/>
  <c r="C512" i="2"/>
  <c r="E511" i="2"/>
  <c r="D511" i="2"/>
  <c r="C511" i="2"/>
  <c r="E510" i="2"/>
  <c r="D510" i="2"/>
  <c r="C510" i="2"/>
  <c r="E509" i="2"/>
  <c r="D509" i="2"/>
  <c r="C509" i="2"/>
  <c r="E508" i="2"/>
  <c r="D508" i="2"/>
  <c r="C508" i="2"/>
  <c r="E507" i="2"/>
  <c r="D507" i="2"/>
  <c r="C507" i="2"/>
  <c r="E506" i="2"/>
  <c r="D506" i="2"/>
  <c r="C506" i="2"/>
  <c r="E505" i="2"/>
  <c r="D505" i="2"/>
  <c r="C505" i="2"/>
  <c r="E504" i="2"/>
  <c r="D504" i="2"/>
  <c r="C504" i="2"/>
  <c r="E503" i="2"/>
  <c r="D503" i="2"/>
  <c r="C503" i="2"/>
  <c r="E502" i="2"/>
  <c r="D502" i="2"/>
  <c r="C502" i="2"/>
  <c r="E501" i="2"/>
  <c r="D501" i="2"/>
  <c r="C501" i="2"/>
  <c r="E500" i="2"/>
  <c r="D500" i="2"/>
  <c r="C500" i="2"/>
  <c r="E499" i="2"/>
  <c r="D499" i="2"/>
  <c r="C499" i="2"/>
  <c r="E498" i="2"/>
  <c r="D498" i="2"/>
  <c r="C498" i="2"/>
  <c r="E497" i="2"/>
  <c r="D497" i="2"/>
  <c r="C497" i="2"/>
  <c r="E496" i="2"/>
  <c r="D496" i="2"/>
  <c r="C496" i="2"/>
  <c r="E495" i="2"/>
  <c r="D495" i="2"/>
  <c r="C495" i="2"/>
  <c r="E494" i="2"/>
  <c r="D494" i="2"/>
  <c r="C494" i="2"/>
  <c r="E493" i="2"/>
  <c r="D493" i="2"/>
  <c r="C493" i="2"/>
  <c r="E492" i="2"/>
  <c r="D492" i="2"/>
  <c r="C492" i="2"/>
  <c r="E491" i="2"/>
  <c r="D491" i="2"/>
  <c r="C491" i="2"/>
  <c r="E490" i="2"/>
  <c r="D490" i="2"/>
  <c r="C490" i="2"/>
  <c r="E489" i="2"/>
  <c r="D489" i="2"/>
  <c r="C489" i="2"/>
  <c r="E488" i="2"/>
  <c r="D488" i="2"/>
  <c r="C488" i="2"/>
  <c r="E487" i="2"/>
  <c r="D487" i="2"/>
  <c r="C487" i="2"/>
  <c r="E486" i="2"/>
  <c r="D486" i="2"/>
  <c r="C486" i="2"/>
  <c r="E485" i="2"/>
  <c r="D485" i="2"/>
  <c r="C485" i="2"/>
  <c r="E484" i="2"/>
  <c r="D484" i="2"/>
  <c r="C484" i="2"/>
  <c r="E483" i="2"/>
  <c r="D483" i="2"/>
  <c r="C483" i="2"/>
  <c r="E482" i="2"/>
  <c r="D482" i="2"/>
  <c r="C482" i="2"/>
  <c r="E481" i="2"/>
  <c r="D481" i="2"/>
  <c r="C481" i="2"/>
  <c r="E480" i="2"/>
  <c r="D480" i="2"/>
  <c r="C480" i="2"/>
  <c r="E479" i="2"/>
  <c r="D479" i="2"/>
  <c r="C479" i="2"/>
  <c r="E478" i="2"/>
  <c r="D478" i="2"/>
  <c r="C478" i="2"/>
  <c r="E477" i="2"/>
  <c r="D477" i="2"/>
  <c r="C477" i="2"/>
  <c r="E476" i="2"/>
  <c r="D476" i="2"/>
  <c r="C476" i="2"/>
  <c r="E475" i="2"/>
  <c r="D475" i="2"/>
  <c r="C475" i="2"/>
  <c r="E474" i="2"/>
  <c r="D474" i="2"/>
  <c r="C474" i="2"/>
  <c r="E473" i="2"/>
  <c r="D473" i="2"/>
  <c r="C473" i="2"/>
  <c r="E472" i="2"/>
  <c r="D472" i="2"/>
  <c r="C472" i="2"/>
  <c r="E471" i="2"/>
  <c r="D471" i="2"/>
  <c r="C471" i="2"/>
  <c r="E470" i="2"/>
  <c r="D470" i="2"/>
  <c r="C470" i="2"/>
  <c r="E469" i="2"/>
  <c r="D469" i="2"/>
  <c r="C469" i="2"/>
  <c r="E468" i="2"/>
  <c r="D468" i="2"/>
  <c r="C468" i="2"/>
  <c r="E467" i="2"/>
  <c r="D467" i="2"/>
  <c r="C467" i="2"/>
  <c r="E466" i="2"/>
  <c r="D466" i="2"/>
  <c r="C466" i="2"/>
  <c r="E465" i="2"/>
  <c r="D465" i="2"/>
  <c r="C465" i="2"/>
  <c r="E464" i="2"/>
  <c r="D464" i="2"/>
  <c r="C464" i="2"/>
  <c r="E463" i="2"/>
  <c r="D463" i="2"/>
  <c r="C463" i="2"/>
  <c r="E462" i="2"/>
  <c r="D462" i="2"/>
  <c r="C462" i="2"/>
  <c r="E461" i="2"/>
  <c r="D461" i="2"/>
  <c r="C461" i="2"/>
  <c r="E460" i="2"/>
  <c r="D460" i="2"/>
  <c r="C460" i="2"/>
  <c r="E459" i="2"/>
  <c r="D459" i="2"/>
  <c r="C459" i="2"/>
  <c r="E458" i="2"/>
  <c r="D458" i="2"/>
  <c r="C458" i="2"/>
  <c r="E457" i="2"/>
  <c r="D457" i="2"/>
  <c r="C457" i="2"/>
  <c r="E456" i="2"/>
  <c r="D456" i="2"/>
  <c r="C456" i="2"/>
  <c r="E455" i="2"/>
  <c r="D455" i="2"/>
  <c r="C455" i="2"/>
  <c r="E454" i="2"/>
  <c r="D454" i="2"/>
  <c r="C454" i="2"/>
  <c r="E453" i="2"/>
  <c r="D453" i="2"/>
  <c r="C453" i="2"/>
  <c r="E452" i="2"/>
  <c r="D452" i="2"/>
  <c r="C452" i="2"/>
  <c r="E451" i="2"/>
  <c r="D451" i="2"/>
  <c r="C451" i="2"/>
  <c r="E450" i="2"/>
  <c r="D450" i="2"/>
  <c r="C450" i="2"/>
  <c r="E449" i="2"/>
  <c r="D449" i="2"/>
  <c r="C449" i="2"/>
  <c r="E448" i="2"/>
  <c r="D448" i="2"/>
  <c r="C448" i="2"/>
  <c r="E447" i="2"/>
  <c r="D447" i="2"/>
  <c r="C447" i="2"/>
  <c r="E446" i="2"/>
  <c r="D446" i="2"/>
  <c r="C446" i="2"/>
  <c r="E445" i="2"/>
  <c r="D445" i="2"/>
  <c r="C445" i="2"/>
  <c r="E444" i="2"/>
  <c r="D444" i="2"/>
  <c r="C444" i="2"/>
  <c r="E443" i="2"/>
  <c r="D443" i="2"/>
  <c r="C443" i="2"/>
  <c r="E442" i="2"/>
  <c r="D442" i="2"/>
  <c r="C442" i="2"/>
  <c r="E441" i="2"/>
  <c r="D441" i="2"/>
  <c r="C441" i="2"/>
  <c r="E440" i="2"/>
  <c r="D440" i="2"/>
  <c r="C440" i="2"/>
  <c r="E439" i="2"/>
  <c r="D439" i="2"/>
  <c r="C439" i="2"/>
  <c r="E438" i="2"/>
  <c r="D438" i="2"/>
  <c r="C438" i="2"/>
  <c r="E437" i="2"/>
  <c r="D437" i="2"/>
  <c r="C437" i="2"/>
  <c r="E436" i="2"/>
  <c r="D436" i="2"/>
  <c r="C436" i="2"/>
  <c r="E435" i="2"/>
  <c r="D435" i="2"/>
  <c r="C435" i="2"/>
  <c r="E434" i="2"/>
  <c r="D434" i="2"/>
  <c r="C434" i="2"/>
  <c r="E433" i="2"/>
  <c r="D433" i="2"/>
  <c r="C433" i="2"/>
  <c r="E432" i="2"/>
  <c r="D432" i="2"/>
  <c r="C432" i="2"/>
  <c r="E431" i="2"/>
  <c r="D431" i="2"/>
  <c r="C431" i="2"/>
  <c r="E430" i="2"/>
  <c r="D430" i="2"/>
  <c r="C430" i="2"/>
  <c r="E429" i="2"/>
  <c r="D429" i="2"/>
  <c r="C429" i="2"/>
  <c r="E428" i="2"/>
  <c r="D428" i="2"/>
  <c r="C428" i="2"/>
  <c r="E427" i="2"/>
  <c r="D427" i="2"/>
  <c r="C427" i="2"/>
  <c r="E426" i="2"/>
  <c r="D426" i="2"/>
  <c r="C426" i="2"/>
  <c r="E425" i="2"/>
  <c r="D425" i="2"/>
  <c r="C425" i="2"/>
  <c r="E424" i="2"/>
  <c r="D424" i="2"/>
  <c r="C424" i="2"/>
  <c r="E423" i="2"/>
  <c r="D423" i="2"/>
  <c r="C423" i="2"/>
  <c r="E422" i="2"/>
  <c r="D422" i="2"/>
  <c r="C422" i="2"/>
  <c r="E421" i="2"/>
  <c r="D421" i="2"/>
  <c r="C421" i="2"/>
  <c r="E420" i="2"/>
  <c r="D420" i="2"/>
  <c r="C420" i="2"/>
  <c r="E419" i="2"/>
  <c r="D419" i="2"/>
  <c r="C419" i="2"/>
  <c r="E418" i="2"/>
  <c r="D418" i="2"/>
  <c r="C418" i="2"/>
  <c r="E417" i="2"/>
  <c r="D417" i="2"/>
  <c r="C417" i="2"/>
  <c r="E416" i="2"/>
  <c r="D416" i="2"/>
  <c r="C416" i="2"/>
  <c r="E415" i="2"/>
  <c r="D415" i="2"/>
  <c r="C415" i="2"/>
  <c r="E414" i="2"/>
  <c r="D414" i="2"/>
  <c r="C414" i="2"/>
  <c r="E413" i="2"/>
  <c r="D413" i="2"/>
  <c r="C413" i="2"/>
  <c r="E412" i="2"/>
  <c r="D412" i="2"/>
  <c r="C412" i="2"/>
  <c r="E411" i="2"/>
  <c r="D411" i="2"/>
  <c r="C411" i="2"/>
  <c r="E410" i="2"/>
  <c r="D410" i="2"/>
  <c r="C410" i="2"/>
  <c r="E409" i="2"/>
  <c r="D409" i="2"/>
  <c r="C409" i="2"/>
  <c r="E408" i="2"/>
  <c r="D408" i="2"/>
  <c r="C408" i="2"/>
  <c r="E407" i="2"/>
  <c r="D407" i="2"/>
  <c r="C407" i="2"/>
  <c r="E406" i="2"/>
  <c r="D406" i="2"/>
  <c r="C406" i="2"/>
  <c r="E405" i="2"/>
  <c r="D405" i="2"/>
  <c r="C405" i="2"/>
  <c r="E404" i="2"/>
  <c r="D404" i="2"/>
  <c r="C404" i="2"/>
  <c r="E403" i="2"/>
  <c r="D403" i="2"/>
  <c r="C403" i="2"/>
  <c r="E402" i="2"/>
  <c r="D402" i="2"/>
  <c r="C402" i="2"/>
  <c r="E401" i="2"/>
  <c r="D401" i="2"/>
  <c r="C401" i="2"/>
  <c r="E400" i="2"/>
  <c r="D400" i="2"/>
  <c r="C400" i="2"/>
  <c r="E399" i="2"/>
  <c r="D399" i="2"/>
  <c r="C399" i="2"/>
  <c r="E398" i="2"/>
  <c r="D398" i="2"/>
  <c r="C398" i="2"/>
  <c r="E397" i="2"/>
  <c r="D397" i="2"/>
  <c r="C397" i="2"/>
  <c r="E396" i="2"/>
  <c r="D396" i="2"/>
  <c r="C396" i="2"/>
  <c r="E395" i="2"/>
  <c r="D395" i="2"/>
  <c r="C395" i="2"/>
  <c r="E394" i="2"/>
  <c r="D394" i="2"/>
  <c r="C394" i="2"/>
  <c r="E393" i="2"/>
  <c r="D393" i="2"/>
  <c r="C393" i="2"/>
  <c r="E392" i="2"/>
  <c r="D392" i="2"/>
  <c r="C392" i="2"/>
  <c r="E391" i="2"/>
  <c r="D391" i="2"/>
  <c r="C391" i="2"/>
  <c r="E390" i="2"/>
  <c r="D390" i="2"/>
  <c r="C390" i="2"/>
  <c r="E389" i="2"/>
  <c r="D389" i="2"/>
  <c r="C389" i="2"/>
  <c r="E388" i="2"/>
  <c r="D388" i="2"/>
  <c r="C388" i="2"/>
  <c r="E387" i="2"/>
  <c r="D387" i="2"/>
  <c r="C387" i="2"/>
  <c r="E386" i="2"/>
  <c r="D386" i="2"/>
  <c r="C386" i="2"/>
  <c r="E385" i="2"/>
  <c r="D385" i="2"/>
  <c r="C385" i="2"/>
  <c r="E384" i="2"/>
  <c r="D384" i="2"/>
  <c r="C384" i="2"/>
  <c r="E383" i="2"/>
  <c r="D383" i="2"/>
  <c r="C383" i="2"/>
  <c r="E382" i="2"/>
  <c r="D382" i="2"/>
  <c r="C382" i="2"/>
  <c r="E381" i="2"/>
  <c r="D381" i="2"/>
  <c r="C381" i="2"/>
  <c r="E380" i="2"/>
  <c r="D380" i="2"/>
  <c r="C380" i="2"/>
  <c r="E379" i="2"/>
  <c r="D379" i="2"/>
  <c r="C379" i="2"/>
  <c r="E378" i="2"/>
  <c r="D378" i="2"/>
  <c r="C378" i="2"/>
  <c r="E377" i="2"/>
  <c r="D377" i="2"/>
  <c r="C377" i="2"/>
  <c r="E376" i="2"/>
  <c r="D376" i="2"/>
  <c r="C376" i="2"/>
  <c r="E375" i="2"/>
  <c r="D375" i="2"/>
  <c r="C375" i="2"/>
  <c r="E374" i="2"/>
  <c r="D374" i="2"/>
  <c r="C374" i="2"/>
  <c r="E373" i="2"/>
  <c r="D373" i="2"/>
  <c r="C373" i="2"/>
  <c r="E372" i="2"/>
  <c r="D372" i="2"/>
  <c r="C372" i="2"/>
  <c r="E371" i="2"/>
  <c r="D371" i="2"/>
  <c r="C371" i="2"/>
  <c r="E370" i="2"/>
  <c r="D370" i="2"/>
  <c r="C370" i="2"/>
  <c r="E369" i="2"/>
  <c r="D369" i="2"/>
  <c r="C369" i="2"/>
  <c r="E368" i="2"/>
  <c r="D368" i="2"/>
  <c r="C368" i="2"/>
  <c r="E367" i="2"/>
  <c r="D367" i="2"/>
  <c r="C367" i="2"/>
  <c r="E366" i="2"/>
  <c r="D366" i="2"/>
  <c r="C366" i="2"/>
  <c r="E365" i="2"/>
  <c r="D365" i="2"/>
  <c r="C365" i="2"/>
  <c r="E364" i="2"/>
  <c r="D364" i="2"/>
  <c r="C364" i="2"/>
  <c r="E363" i="2"/>
  <c r="D363" i="2"/>
  <c r="C363" i="2"/>
  <c r="E362" i="2"/>
  <c r="D362" i="2"/>
  <c r="C362" i="2"/>
  <c r="E361" i="2"/>
  <c r="D361" i="2"/>
  <c r="C361" i="2"/>
  <c r="E360" i="2"/>
  <c r="D360" i="2"/>
  <c r="C360" i="2"/>
  <c r="E359" i="2"/>
  <c r="D359" i="2"/>
  <c r="C359" i="2"/>
  <c r="E358" i="2"/>
  <c r="D358" i="2"/>
  <c r="C358" i="2"/>
  <c r="E357" i="2"/>
  <c r="D357" i="2"/>
  <c r="C357" i="2"/>
  <c r="E356" i="2"/>
  <c r="D356" i="2"/>
  <c r="C356" i="2"/>
  <c r="E355" i="2"/>
  <c r="D355" i="2"/>
  <c r="C355" i="2"/>
  <c r="E354" i="2"/>
  <c r="D354" i="2"/>
  <c r="C354" i="2"/>
  <c r="E353" i="2"/>
  <c r="D353" i="2"/>
  <c r="C353" i="2"/>
  <c r="E352" i="2"/>
  <c r="D352" i="2"/>
  <c r="C352" i="2"/>
  <c r="E351" i="2"/>
  <c r="D351" i="2"/>
  <c r="C351" i="2"/>
  <c r="E350" i="2"/>
  <c r="D350" i="2"/>
  <c r="C350" i="2"/>
  <c r="E349" i="2"/>
  <c r="D349" i="2"/>
  <c r="C349" i="2"/>
  <c r="E348" i="2"/>
  <c r="D348" i="2"/>
  <c r="C348" i="2"/>
  <c r="E347" i="2"/>
  <c r="D347" i="2"/>
  <c r="C347" i="2"/>
  <c r="E346" i="2"/>
  <c r="D346" i="2"/>
  <c r="C346" i="2"/>
  <c r="E345" i="2"/>
  <c r="D345" i="2"/>
  <c r="C345" i="2"/>
  <c r="E344" i="2"/>
  <c r="D344" i="2"/>
  <c r="C344" i="2"/>
  <c r="E343" i="2"/>
  <c r="D343" i="2"/>
  <c r="C343" i="2"/>
  <c r="E342" i="2"/>
  <c r="D342" i="2"/>
  <c r="C342" i="2"/>
  <c r="E341" i="2"/>
  <c r="D341" i="2"/>
  <c r="C341" i="2"/>
  <c r="E340" i="2"/>
  <c r="D340" i="2"/>
  <c r="C340" i="2"/>
  <c r="E339" i="2"/>
  <c r="D339" i="2"/>
  <c r="C339" i="2"/>
  <c r="E338" i="2"/>
  <c r="D338" i="2"/>
  <c r="C338" i="2"/>
  <c r="E337" i="2"/>
  <c r="D337" i="2"/>
  <c r="C337" i="2"/>
  <c r="E336" i="2"/>
  <c r="D336" i="2"/>
  <c r="C336" i="2"/>
  <c r="E335" i="2"/>
  <c r="D335" i="2"/>
  <c r="C335" i="2"/>
  <c r="E334" i="2"/>
  <c r="D334" i="2"/>
  <c r="C334" i="2"/>
  <c r="E333" i="2"/>
  <c r="D333" i="2"/>
  <c r="C333" i="2"/>
  <c r="E332" i="2"/>
  <c r="D332" i="2"/>
  <c r="C332" i="2"/>
  <c r="E331" i="2"/>
  <c r="D331" i="2"/>
  <c r="C331" i="2"/>
  <c r="E330" i="2"/>
  <c r="D330" i="2"/>
  <c r="C330" i="2"/>
  <c r="E329" i="2"/>
  <c r="D329" i="2"/>
  <c r="C329" i="2"/>
  <c r="E328" i="2"/>
  <c r="D328" i="2"/>
  <c r="C328" i="2"/>
  <c r="E327" i="2"/>
  <c r="D327" i="2"/>
  <c r="C327" i="2"/>
  <c r="E326" i="2"/>
  <c r="D326" i="2"/>
  <c r="C326" i="2"/>
  <c r="E325" i="2"/>
  <c r="D325" i="2"/>
  <c r="C325" i="2"/>
  <c r="E324" i="2"/>
  <c r="D324" i="2"/>
  <c r="C324" i="2"/>
  <c r="E323" i="2"/>
  <c r="D323" i="2"/>
  <c r="C323" i="2"/>
  <c r="E322" i="2"/>
  <c r="D322" i="2"/>
  <c r="C322" i="2"/>
  <c r="E321" i="2"/>
  <c r="D321" i="2"/>
  <c r="C321" i="2"/>
  <c r="E320" i="2"/>
  <c r="D320" i="2"/>
  <c r="C320" i="2"/>
  <c r="E319" i="2"/>
  <c r="D319" i="2"/>
  <c r="C319" i="2"/>
  <c r="E318" i="2"/>
  <c r="D318" i="2"/>
  <c r="C318" i="2"/>
  <c r="E317" i="2"/>
  <c r="D317" i="2"/>
  <c r="C317" i="2"/>
  <c r="E316" i="2"/>
  <c r="D316" i="2"/>
  <c r="C316" i="2"/>
  <c r="E315" i="2"/>
  <c r="D315" i="2"/>
  <c r="C315" i="2"/>
  <c r="E314" i="2"/>
  <c r="D314" i="2"/>
  <c r="C314" i="2"/>
  <c r="E313" i="2"/>
  <c r="D313" i="2"/>
  <c r="C313" i="2"/>
  <c r="E312" i="2"/>
  <c r="D312" i="2"/>
  <c r="C312" i="2"/>
  <c r="E311" i="2"/>
  <c r="D311" i="2"/>
  <c r="C311" i="2"/>
  <c r="E310" i="2"/>
  <c r="D310" i="2"/>
  <c r="C310" i="2"/>
  <c r="E309" i="2"/>
  <c r="D309" i="2"/>
  <c r="C309" i="2"/>
  <c r="E308" i="2"/>
  <c r="D308" i="2"/>
  <c r="C308" i="2"/>
  <c r="E307" i="2"/>
  <c r="D307" i="2"/>
  <c r="C307" i="2"/>
  <c r="E306" i="2"/>
  <c r="D306" i="2"/>
  <c r="C306" i="2"/>
  <c r="E305" i="2"/>
  <c r="D305" i="2"/>
  <c r="C305" i="2"/>
  <c r="E304" i="2"/>
  <c r="D304" i="2"/>
  <c r="C304" i="2"/>
  <c r="E303" i="2"/>
  <c r="D303" i="2"/>
  <c r="C303" i="2"/>
  <c r="E302" i="2"/>
  <c r="D302" i="2"/>
  <c r="C302" i="2"/>
  <c r="E301" i="2"/>
  <c r="D301" i="2"/>
  <c r="C301" i="2"/>
  <c r="E300" i="2"/>
  <c r="D300" i="2"/>
  <c r="C300" i="2"/>
  <c r="E299" i="2"/>
  <c r="D299" i="2"/>
  <c r="C299" i="2"/>
  <c r="E298" i="2"/>
  <c r="D298" i="2"/>
  <c r="C298" i="2"/>
  <c r="E297" i="2"/>
  <c r="D297" i="2"/>
  <c r="C297" i="2"/>
  <c r="E296" i="2"/>
  <c r="D296" i="2"/>
  <c r="C296" i="2"/>
  <c r="E295" i="2"/>
  <c r="D295" i="2"/>
  <c r="C295" i="2"/>
  <c r="E294" i="2"/>
  <c r="D294" i="2"/>
  <c r="C294" i="2"/>
  <c r="E293" i="2"/>
  <c r="D293" i="2"/>
  <c r="C293" i="2"/>
  <c r="E292" i="2"/>
  <c r="D292" i="2"/>
  <c r="C292" i="2"/>
  <c r="E291" i="2"/>
  <c r="D291" i="2"/>
  <c r="C291" i="2"/>
  <c r="E290" i="2"/>
  <c r="D290" i="2"/>
  <c r="C290" i="2"/>
  <c r="E289" i="2"/>
  <c r="D289" i="2"/>
  <c r="C289" i="2"/>
  <c r="E288" i="2"/>
  <c r="D288" i="2"/>
  <c r="C288" i="2"/>
  <c r="E287" i="2"/>
  <c r="D287" i="2"/>
  <c r="C287" i="2"/>
  <c r="E286" i="2"/>
  <c r="D286" i="2"/>
  <c r="C286" i="2"/>
  <c r="E285" i="2"/>
  <c r="D285" i="2"/>
  <c r="C285" i="2"/>
  <c r="E284" i="2"/>
  <c r="D284" i="2"/>
  <c r="C284" i="2"/>
  <c r="E283" i="2"/>
  <c r="D283" i="2"/>
  <c r="C283" i="2"/>
  <c r="E282" i="2"/>
  <c r="D282" i="2"/>
  <c r="C282" i="2"/>
  <c r="E281" i="2"/>
  <c r="D281" i="2"/>
  <c r="C281" i="2"/>
  <c r="E280" i="2"/>
  <c r="D280" i="2"/>
  <c r="C280" i="2"/>
  <c r="E279" i="2"/>
  <c r="D279" i="2"/>
  <c r="C279" i="2"/>
  <c r="E278" i="2"/>
  <c r="D278" i="2"/>
  <c r="C278" i="2"/>
  <c r="E277" i="2"/>
  <c r="D277" i="2"/>
  <c r="C277" i="2"/>
  <c r="E276" i="2"/>
  <c r="D276" i="2"/>
  <c r="C276" i="2"/>
  <c r="E275" i="2"/>
  <c r="D275" i="2"/>
  <c r="C275" i="2"/>
  <c r="E274" i="2"/>
  <c r="D274" i="2"/>
  <c r="C274" i="2"/>
  <c r="E273" i="2"/>
  <c r="D273" i="2"/>
  <c r="C273" i="2"/>
  <c r="E272" i="2"/>
  <c r="D272" i="2"/>
  <c r="C272" i="2"/>
  <c r="E271" i="2"/>
  <c r="D271" i="2"/>
  <c r="C271" i="2"/>
  <c r="E270" i="2"/>
  <c r="D270" i="2"/>
  <c r="C270" i="2"/>
  <c r="E269" i="2"/>
  <c r="D269" i="2"/>
  <c r="C269" i="2"/>
  <c r="E268" i="2"/>
  <c r="D268" i="2"/>
  <c r="C268" i="2"/>
  <c r="E267" i="2"/>
  <c r="D267" i="2"/>
  <c r="C267" i="2"/>
  <c r="E266" i="2"/>
  <c r="D266" i="2"/>
  <c r="C266" i="2"/>
  <c r="E265" i="2"/>
  <c r="D265" i="2"/>
  <c r="C265" i="2"/>
  <c r="D264" i="2"/>
  <c r="C264" i="2"/>
  <c r="D263" i="2"/>
  <c r="C263" i="2"/>
  <c r="D262" i="2"/>
  <c r="C262" i="2"/>
  <c r="D261" i="2"/>
  <c r="C261" i="2"/>
  <c r="E260" i="2"/>
  <c r="D260" i="2"/>
  <c r="C260" i="2"/>
  <c r="E259" i="2"/>
  <c r="D259" i="2"/>
  <c r="C259" i="2"/>
  <c r="E258" i="2"/>
  <c r="D258" i="2"/>
  <c r="C258" i="2"/>
  <c r="D257" i="2"/>
  <c r="C257" i="2"/>
  <c r="D256" i="2"/>
  <c r="C256" i="2"/>
  <c r="D255" i="2"/>
  <c r="C255" i="2"/>
  <c r="D254" i="2"/>
  <c r="C254" i="2"/>
  <c r="D253" i="2"/>
  <c r="C253" i="2"/>
  <c r="D252" i="2"/>
  <c r="C252" i="2"/>
  <c r="D251" i="2"/>
  <c r="C251" i="2"/>
  <c r="D250" i="2"/>
  <c r="C250" i="2"/>
  <c r="D249" i="2"/>
  <c r="C249" i="2"/>
  <c r="D248" i="2"/>
  <c r="C248" i="2"/>
  <c r="D247" i="2"/>
  <c r="C247" i="2"/>
  <c r="E246" i="2"/>
  <c r="D246" i="2"/>
  <c r="C246" i="2"/>
  <c r="E245" i="2"/>
  <c r="D245" i="2"/>
  <c r="C245" i="2"/>
  <c r="D244" i="2"/>
  <c r="C244" i="2"/>
  <c r="E243" i="2"/>
  <c r="D243" i="2"/>
  <c r="C243" i="2"/>
  <c r="E242" i="2"/>
  <c r="D242" i="2"/>
  <c r="C242" i="2"/>
  <c r="E241" i="2"/>
  <c r="D241" i="2"/>
  <c r="C241" i="2"/>
  <c r="E240" i="2"/>
  <c r="D240" i="2"/>
  <c r="C240" i="2"/>
  <c r="E239" i="2"/>
  <c r="D239" i="2"/>
  <c r="C239" i="2"/>
  <c r="E238" i="2"/>
  <c r="D238" i="2"/>
  <c r="C238" i="2"/>
  <c r="E237" i="2"/>
  <c r="D237" i="2"/>
  <c r="C237" i="2"/>
  <c r="E236" i="2"/>
  <c r="D236" i="2"/>
  <c r="C236" i="2"/>
  <c r="E235" i="2"/>
  <c r="D235" i="2"/>
  <c r="C235" i="2"/>
  <c r="E234" i="2"/>
  <c r="D234" i="2"/>
  <c r="C234" i="2"/>
  <c r="E233" i="2"/>
  <c r="D233" i="2"/>
  <c r="C233" i="2"/>
  <c r="E232" i="2"/>
  <c r="D232" i="2"/>
  <c r="C232" i="2"/>
  <c r="E231" i="2"/>
  <c r="D231" i="2"/>
  <c r="C231" i="2"/>
  <c r="E230" i="2"/>
  <c r="D230" i="2"/>
  <c r="C230" i="2"/>
  <c r="E229" i="2"/>
  <c r="D229" i="2"/>
  <c r="C229" i="2"/>
  <c r="E228" i="2"/>
  <c r="D228" i="2"/>
  <c r="C228" i="2"/>
  <c r="E227" i="2"/>
  <c r="D227" i="2"/>
  <c r="C227" i="2"/>
  <c r="E226" i="2"/>
  <c r="D226" i="2"/>
  <c r="C226" i="2"/>
  <c r="E225" i="2"/>
  <c r="D225" i="2"/>
  <c r="C225" i="2"/>
  <c r="E224" i="2"/>
  <c r="D224" i="2"/>
  <c r="C224" i="2"/>
  <c r="E223" i="2"/>
  <c r="D223" i="2"/>
  <c r="C223" i="2"/>
  <c r="E222" i="2"/>
  <c r="D222" i="2"/>
  <c r="C222" i="2"/>
  <c r="E221" i="2"/>
  <c r="D221" i="2"/>
  <c r="C221" i="2"/>
  <c r="D220" i="2"/>
  <c r="C220" i="2"/>
  <c r="E219" i="2"/>
  <c r="D219" i="2"/>
  <c r="C219" i="2"/>
  <c r="E218" i="2"/>
  <c r="D218" i="2"/>
  <c r="C218" i="2"/>
  <c r="E217" i="2"/>
  <c r="D217" i="2"/>
  <c r="C217" i="2"/>
  <c r="E216" i="2"/>
  <c r="D216" i="2"/>
  <c r="C216" i="2"/>
  <c r="E215" i="2"/>
  <c r="D215" i="2"/>
  <c r="C215" i="2"/>
  <c r="E214" i="2"/>
  <c r="D214" i="2"/>
  <c r="C214" i="2"/>
  <c r="D213" i="2"/>
  <c r="C213" i="2"/>
  <c r="E212" i="2"/>
  <c r="D212" i="2"/>
  <c r="C212" i="2"/>
  <c r="E211" i="2"/>
  <c r="D211" i="2"/>
  <c r="C211" i="2"/>
  <c r="E210" i="2"/>
  <c r="D210" i="2"/>
  <c r="C210" i="2"/>
  <c r="E209" i="2"/>
  <c r="D209" i="2"/>
  <c r="C209" i="2"/>
  <c r="E208" i="2"/>
  <c r="D208" i="2"/>
  <c r="C208" i="2"/>
  <c r="E207" i="2"/>
  <c r="D207" i="2"/>
  <c r="C207" i="2"/>
  <c r="E206" i="2"/>
  <c r="D206" i="2"/>
  <c r="C206" i="2"/>
  <c r="D205" i="2"/>
  <c r="C205" i="2"/>
  <c r="D204" i="2"/>
  <c r="C204" i="2"/>
  <c r="E203" i="2"/>
  <c r="D203" i="2"/>
  <c r="C203" i="2"/>
  <c r="E202" i="2"/>
  <c r="D202" i="2"/>
  <c r="C202" i="2"/>
  <c r="E201" i="2"/>
  <c r="D201" i="2"/>
  <c r="C201" i="2"/>
  <c r="E200" i="2"/>
  <c r="D200" i="2"/>
  <c r="C200" i="2"/>
  <c r="D199" i="2"/>
  <c r="C199" i="2"/>
  <c r="D198" i="2"/>
  <c r="C198" i="2"/>
  <c r="D197" i="2"/>
  <c r="C197" i="2"/>
  <c r="E196" i="2"/>
  <c r="D196" i="2"/>
  <c r="C196" i="2"/>
  <c r="C195" i="2"/>
  <c r="E194" i="2"/>
  <c r="D194" i="2"/>
  <c r="C194" i="2"/>
  <c r="E193" i="2"/>
  <c r="D193" i="2"/>
  <c r="C193" i="2"/>
  <c r="E192" i="2"/>
  <c r="D192" i="2"/>
  <c r="C192" i="2"/>
  <c r="E191" i="2"/>
  <c r="D191" i="2"/>
  <c r="C191" i="2"/>
  <c r="E190" i="2"/>
  <c r="D190" i="2"/>
  <c r="C190" i="2"/>
  <c r="E189" i="2"/>
  <c r="D189" i="2"/>
  <c r="C189" i="2"/>
  <c r="E188" i="2"/>
  <c r="D188" i="2"/>
  <c r="C188" i="2"/>
  <c r="E187" i="2"/>
  <c r="D187" i="2"/>
  <c r="C187" i="2"/>
  <c r="E186" i="2"/>
  <c r="D186" i="2"/>
  <c r="C186" i="2"/>
  <c r="E185" i="2"/>
  <c r="D185" i="2"/>
  <c r="C185" i="2"/>
  <c r="E184" i="2"/>
  <c r="D184" i="2"/>
  <c r="C184" i="2"/>
  <c r="C183" i="2"/>
  <c r="E182" i="2"/>
  <c r="D182" i="2"/>
  <c r="C182" i="2"/>
  <c r="D181" i="2"/>
  <c r="C181" i="2"/>
  <c r="E180" i="2"/>
  <c r="D180" i="2"/>
  <c r="C180" i="2"/>
  <c r="E179" i="2"/>
  <c r="D179" i="2"/>
  <c r="C179" i="2"/>
  <c r="E178" i="2"/>
  <c r="D178" i="2"/>
  <c r="C178" i="2"/>
  <c r="E177" i="2"/>
  <c r="D177" i="2"/>
  <c r="C177" i="2"/>
  <c r="E176" i="2"/>
  <c r="D176" i="2"/>
  <c r="C176" i="2"/>
  <c r="E175" i="2"/>
  <c r="D175" i="2"/>
  <c r="C175" i="2"/>
  <c r="E174" i="2"/>
  <c r="D174" i="2"/>
  <c r="C174" i="2"/>
  <c r="E173" i="2"/>
  <c r="D173" i="2"/>
  <c r="C173" i="2"/>
  <c r="E172" i="2"/>
  <c r="D172" i="2"/>
  <c r="C172" i="2"/>
  <c r="E171" i="2"/>
  <c r="D171" i="2"/>
  <c r="C171" i="2"/>
  <c r="E170" i="2"/>
  <c r="D170" i="2"/>
  <c r="C170" i="2"/>
  <c r="D169" i="2"/>
  <c r="C169" i="2"/>
  <c r="D168" i="2"/>
  <c r="C168" i="2"/>
  <c r="D167" i="2"/>
  <c r="C167" i="2"/>
  <c r="D166" i="2"/>
  <c r="C166" i="2"/>
  <c r="D165" i="2"/>
  <c r="C165" i="2"/>
  <c r="D164" i="2"/>
  <c r="C164" i="2"/>
  <c r="D163" i="2"/>
  <c r="C163" i="2"/>
  <c r="D162" i="2"/>
  <c r="C162" i="2"/>
  <c r="D161" i="2"/>
  <c r="C161" i="2"/>
  <c r="E160" i="2"/>
  <c r="D160" i="2"/>
  <c r="C160" i="2"/>
  <c r="E159" i="2"/>
  <c r="D159" i="2"/>
  <c r="C159" i="2"/>
  <c r="E158" i="2"/>
  <c r="D158" i="2"/>
  <c r="C158" i="2"/>
  <c r="E157" i="2"/>
  <c r="D157" i="2"/>
  <c r="C157" i="2"/>
  <c r="E156" i="2"/>
  <c r="D156" i="2"/>
  <c r="C156" i="2"/>
  <c r="E155" i="2"/>
  <c r="D155" i="2"/>
  <c r="C155" i="2"/>
  <c r="E154" i="2"/>
  <c r="D154" i="2"/>
  <c r="C154" i="2"/>
  <c r="E153" i="2"/>
  <c r="D153" i="2"/>
  <c r="C153" i="2"/>
  <c r="E152" i="2"/>
  <c r="D152" i="2"/>
  <c r="C152" i="2"/>
  <c r="E151" i="2"/>
  <c r="D151" i="2"/>
  <c r="C151" i="2"/>
  <c r="D150" i="2"/>
  <c r="C150" i="2"/>
  <c r="E149" i="2"/>
  <c r="D149" i="2"/>
  <c r="C149" i="2"/>
  <c r="D148" i="2"/>
  <c r="C148" i="2"/>
  <c r="E147" i="2"/>
  <c r="D147" i="2"/>
  <c r="C147" i="2"/>
  <c r="E146" i="2"/>
  <c r="D146" i="2"/>
  <c r="C146" i="2"/>
  <c r="E145" i="2"/>
  <c r="D145" i="2"/>
  <c r="C145" i="2"/>
  <c r="E144" i="2"/>
  <c r="D144" i="2"/>
  <c r="C144" i="2"/>
  <c r="D143" i="2"/>
  <c r="C143" i="2"/>
  <c r="E142" i="2"/>
  <c r="D142" i="2"/>
  <c r="C142" i="2"/>
  <c r="E141" i="2"/>
  <c r="D141" i="2"/>
  <c r="C141" i="2"/>
  <c r="E140" i="2"/>
  <c r="D140" i="2"/>
  <c r="C140" i="2"/>
  <c r="E139" i="2"/>
  <c r="D139" i="2"/>
  <c r="C139" i="2"/>
  <c r="E138" i="2"/>
  <c r="D138" i="2"/>
  <c r="C138" i="2"/>
  <c r="E137" i="2"/>
  <c r="D137" i="2"/>
  <c r="C137" i="2"/>
  <c r="E136" i="2"/>
  <c r="D136" i="2"/>
  <c r="C136" i="2"/>
  <c r="E135" i="2"/>
  <c r="D135" i="2"/>
  <c r="C135" i="2"/>
  <c r="D134" i="2"/>
  <c r="C134" i="2"/>
  <c r="D133" i="2"/>
  <c r="C133" i="2"/>
  <c r="D132" i="2"/>
  <c r="C132" i="2"/>
  <c r="E131" i="2"/>
  <c r="D131" i="2"/>
  <c r="C131" i="2"/>
  <c r="E130" i="2"/>
  <c r="D130" i="2"/>
  <c r="C130" i="2"/>
  <c r="E129" i="2"/>
  <c r="D129" i="2"/>
  <c r="C129" i="2"/>
  <c r="E128" i="2"/>
  <c r="D128" i="2"/>
  <c r="C128" i="2"/>
  <c r="E127" i="2"/>
  <c r="D127" i="2"/>
  <c r="C127" i="2"/>
  <c r="E126" i="2"/>
  <c r="D126" i="2"/>
  <c r="C126" i="2"/>
  <c r="E125" i="2"/>
  <c r="D125" i="2"/>
  <c r="C125" i="2"/>
  <c r="E124" i="2"/>
  <c r="D124" i="2"/>
  <c r="C124" i="2"/>
  <c r="E123" i="2"/>
  <c r="D123" i="2"/>
  <c r="C123" i="2"/>
  <c r="E122" i="2"/>
  <c r="D122" i="2"/>
  <c r="C122" i="2"/>
  <c r="E121" i="2"/>
  <c r="D121" i="2"/>
  <c r="C121" i="2"/>
  <c r="E120" i="2"/>
  <c r="D120" i="2"/>
  <c r="C120" i="2"/>
  <c r="E119" i="2"/>
  <c r="D119" i="2"/>
  <c r="C119" i="2"/>
  <c r="E118" i="2"/>
  <c r="D118" i="2"/>
  <c r="C118" i="2"/>
  <c r="E117" i="2"/>
  <c r="D117" i="2"/>
  <c r="C117" i="2"/>
  <c r="E116" i="2"/>
  <c r="D116" i="2"/>
  <c r="C116" i="2"/>
  <c r="E115" i="2"/>
  <c r="D115" i="2"/>
  <c r="C115" i="2"/>
  <c r="E114" i="2"/>
  <c r="D114" i="2"/>
  <c r="C114" i="2"/>
  <c r="E113" i="2"/>
  <c r="D113" i="2"/>
  <c r="C113" i="2"/>
  <c r="E112" i="2"/>
  <c r="D112" i="2"/>
  <c r="C112" i="2"/>
  <c r="E111" i="2"/>
  <c r="D111" i="2"/>
  <c r="C111" i="2"/>
  <c r="E110" i="2"/>
  <c r="D110" i="2"/>
  <c r="C110" i="2"/>
  <c r="E109" i="2"/>
  <c r="D109" i="2"/>
  <c r="C109" i="2"/>
  <c r="E108" i="2"/>
  <c r="D108" i="2"/>
  <c r="C108" i="2"/>
  <c r="E107" i="2"/>
  <c r="D107" i="2"/>
  <c r="C107" i="2"/>
  <c r="E106" i="2"/>
  <c r="D106" i="2"/>
  <c r="C106" i="2"/>
  <c r="E105" i="2"/>
  <c r="D105" i="2"/>
  <c r="C105" i="2"/>
  <c r="E104" i="2"/>
  <c r="D104" i="2"/>
  <c r="C104" i="2"/>
  <c r="E103" i="2"/>
  <c r="D103" i="2"/>
  <c r="C103" i="2"/>
  <c r="E102" i="2"/>
  <c r="D102" i="2"/>
  <c r="C102" i="2"/>
  <c r="E101" i="2"/>
  <c r="D101" i="2"/>
  <c r="C101" i="2"/>
  <c r="E100" i="2"/>
  <c r="D100" i="2"/>
  <c r="C100" i="2"/>
  <c r="E99" i="2"/>
  <c r="D99" i="2"/>
  <c r="C99" i="2"/>
  <c r="E98" i="2"/>
  <c r="D98" i="2"/>
  <c r="C98" i="2"/>
  <c r="E97" i="2"/>
  <c r="D97" i="2"/>
  <c r="C97" i="2"/>
  <c r="E96" i="2"/>
  <c r="D96" i="2"/>
  <c r="C96" i="2"/>
  <c r="E95" i="2"/>
  <c r="D95" i="2"/>
  <c r="C95" i="2"/>
  <c r="E94" i="2"/>
  <c r="D94" i="2"/>
  <c r="C94" i="2"/>
  <c r="E93" i="2"/>
  <c r="D93" i="2"/>
  <c r="C93" i="2"/>
  <c r="E92" i="2"/>
  <c r="D92" i="2"/>
  <c r="C92" i="2"/>
  <c r="E91" i="2"/>
  <c r="D91" i="2"/>
  <c r="C91" i="2"/>
  <c r="E90" i="2"/>
  <c r="D90" i="2"/>
  <c r="C90" i="2"/>
  <c r="E89" i="2"/>
  <c r="D89" i="2"/>
  <c r="C89" i="2"/>
  <c r="E88" i="2"/>
  <c r="D88" i="2"/>
  <c r="C88" i="2"/>
  <c r="E87" i="2"/>
  <c r="D87" i="2"/>
  <c r="C87" i="2"/>
  <c r="E86" i="2"/>
  <c r="D86" i="2"/>
  <c r="C86" i="2"/>
  <c r="E85" i="2"/>
  <c r="D85" i="2"/>
  <c r="C85" i="2"/>
  <c r="E84" i="2"/>
  <c r="D84" i="2"/>
  <c r="C84" i="2"/>
  <c r="E83" i="2"/>
  <c r="D83" i="2"/>
  <c r="C83" i="2"/>
  <c r="E82" i="2"/>
  <c r="D82" i="2"/>
  <c r="C82" i="2"/>
  <c r="E81" i="2"/>
  <c r="D81" i="2"/>
  <c r="C81" i="2"/>
  <c r="E80" i="2"/>
  <c r="D80" i="2"/>
  <c r="C80" i="2"/>
  <c r="E79" i="2"/>
  <c r="D79" i="2"/>
  <c r="C79" i="2"/>
  <c r="E78" i="2"/>
  <c r="D78" i="2"/>
  <c r="C78" i="2"/>
  <c r="E77" i="2"/>
  <c r="D77" i="2"/>
  <c r="C77" i="2"/>
  <c r="E76" i="2"/>
  <c r="D76" i="2"/>
  <c r="C76" i="2"/>
  <c r="E75" i="2"/>
  <c r="D75" i="2"/>
  <c r="C75" i="2"/>
  <c r="E74" i="2"/>
  <c r="D74" i="2"/>
  <c r="C74" i="2"/>
  <c r="E73" i="2"/>
  <c r="D73" i="2"/>
  <c r="C73" i="2"/>
  <c r="E72" i="2"/>
  <c r="D72" i="2"/>
  <c r="C72" i="2"/>
  <c r="E71" i="2"/>
  <c r="D71" i="2"/>
  <c r="C71" i="2"/>
  <c r="E70" i="2"/>
  <c r="D70" i="2"/>
  <c r="C70" i="2"/>
  <c r="E69" i="2"/>
  <c r="D69" i="2"/>
  <c r="C69" i="2"/>
  <c r="E68" i="2"/>
  <c r="D68" i="2"/>
  <c r="C68" i="2"/>
  <c r="E67" i="2"/>
  <c r="D67" i="2"/>
  <c r="C67" i="2"/>
  <c r="E66" i="2"/>
  <c r="D66" i="2"/>
  <c r="C66" i="2"/>
  <c r="E65" i="2"/>
  <c r="D65" i="2"/>
  <c r="C65" i="2"/>
  <c r="E64" i="2"/>
  <c r="D64" i="2"/>
  <c r="C64" i="2"/>
  <c r="E63" i="2"/>
  <c r="D63" i="2"/>
  <c r="C63" i="2"/>
  <c r="E62" i="2"/>
  <c r="D62" i="2"/>
  <c r="C62" i="2"/>
  <c r="E61" i="2"/>
  <c r="D61" i="2"/>
  <c r="C61" i="2"/>
  <c r="E60" i="2"/>
  <c r="D60" i="2"/>
  <c r="C60" i="2"/>
  <c r="E59" i="2"/>
  <c r="D59" i="2"/>
  <c r="C59" i="2"/>
  <c r="E58" i="2"/>
  <c r="D58" i="2"/>
  <c r="C58" i="2"/>
  <c r="E57" i="2"/>
  <c r="D57" i="2"/>
  <c r="C57" i="2"/>
  <c r="E56" i="2"/>
  <c r="D56" i="2"/>
  <c r="C56" i="2"/>
  <c r="E55" i="2"/>
  <c r="D55" i="2"/>
  <c r="C55" i="2"/>
  <c r="E54" i="2"/>
  <c r="D54" i="2"/>
  <c r="C54" i="2"/>
  <c r="E53" i="2"/>
  <c r="D53" i="2"/>
  <c r="C53" i="2"/>
  <c r="E52" i="2"/>
  <c r="D52" i="2"/>
  <c r="C52" i="2"/>
  <c r="E51" i="2"/>
  <c r="D51" i="2"/>
  <c r="C51" i="2"/>
  <c r="E50" i="2"/>
  <c r="D50" i="2"/>
  <c r="C50" i="2"/>
  <c r="E49" i="2"/>
  <c r="D49" i="2"/>
  <c r="C49" i="2"/>
  <c r="E48" i="2"/>
  <c r="D48" i="2"/>
  <c r="C48" i="2"/>
  <c r="E47" i="2"/>
  <c r="D47" i="2"/>
  <c r="C47" i="2"/>
  <c r="E46" i="2"/>
  <c r="D46" i="2"/>
  <c r="C46" i="2"/>
  <c r="E45" i="2"/>
  <c r="D45" i="2"/>
  <c r="C45" i="2"/>
  <c r="E44" i="2"/>
  <c r="D44" i="2"/>
  <c r="C44" i="2"/>
  <c r="E43" i="2"/>
  <c r="D43" i="2"/>
  <c r="C43" i="2"/>
  <c r="E42" i="2"/>
  <c r="D42" i="2"/>
  <c r="C42" i="2"/>
  <c r="E41" i="2"/>
  <c r="D41" i="2"/>
  <c r="C41" i="2"/>
  <c r="E40" i="2"/>
  <c r="D40" i="2"/>
  <c r="C40" i="2"/>
  <c r="E39" i="2"/>
  <c r="D39" i="2"/>
  <c r="C39" i="2"/>
  <c r="E38" i="2"/>
  <c r="D38" i="2"/>
  <c r="C38" i="2"/>
  <c r="E37" i="2"/>
  <c r="D37" i="2"/>
  <c r="C37" i="2"/>
  <c r="E36" i="2"/>
  <c r="D36" i="2"/>
  <c r="C36" i="2"/>
  <c r="E35" i="2"/>
  <c r="D35" i="2"/>
  <c r="C35" i="2"/>
  <c r="E34" i="2"/>
  <c r="D34" i="2"/>
  <c r="C34" i="2"/>
  <c r="E33" i="2"/>
  <c r="D33" i="2"/>
  <c r="C33" i="2"/>
  <c r="E32" i="2"/>
  <c r="D32" i="2"/>
  <c r="C32" i="2"/>
  <c r="E31" i="2"/>
  <c r="D31" i="2"/>
  <c r="C31" i="2"/>
  <c r="E30" i="2"/>
  <c r="D30" i="2"/>
  <c r="C30" i="2"/>
  <c r="E29" i="2"/>
  <c r="D29" i="2"/>
  <c r="C29" i="2"/>
  <c r="E28" i="2"/>
  <c r="D28" i="2"/>
  <c r="C28" i="2"/>
  <c r="E27" i="2"/>
  <c r="D27" i="2"/>
  <c r="C27" i="2"/>
  <c r="E26" i="2"/>
  <c r="D26" i="2"/>
  <c r="C26" i="2"/>
  <c r="E25" i="2"/>
  <c r="D25" i="2"/>
  <c r="C25" i="2"/>
  <c r="E24" i="2"/>
  <c r="D24" i="2"/>
  <c r="C24" i="2"/>
  <c r="E23" i="2"/>
  <c r="D23" i="2"/>
  <c r="C23" i="2"/>
  <c r="E22" i="2"/>
  <c r="D22" i="2"/>
  <c r="C22" i="2"/>
  <c r="E21" i="2"/>
  <c r="D21" i="2"/>
  <c r="C21" i="2"/>
  <c r="E20" i="2"/>
  <c r="D20" i="2"/>
  <c r="C20" i="2"/>
  <c r="E19" i="2"/>
  <c r="D19" i="2"/>
  <c r="C19" i="2"/>
  <c r="E18" i="2"/>
  <c r="D18" i="2"/>
  <c r="C18" i="2"/>
  <c r="E17" i="2"/>
  <c r="D17" i="2"/>
  <c r="C17" i="2"/>
  <c r="E16" i="2"/>
  <c r="D16" i="2"/>
  <c r="C16" i="2"/>
  <c r="E15" i="2"/>
  <c r="D15" i="2"/>
  <c r="C15" i="2"/>
  <c r="E14" i="2"/>
  <c r="D14" i="2"/>
  <c r="C14" i="2"/>
  <c r="E13" i="2"/>
  <c r="D13" i="2"/>
  <c r="C13" i="2"/>
  <c r="E12" i="2"/>
  <c r="D12" i="2"/>
  <c r="C12" i="2"/>
  <c r="E11" i="2"/>
  <c r="D11" i="2"/>
  <c r="C11" i="2"/>
  <c r="E10" i="2"/>
  <c r="D10" i="2"/>
  <c r="C10" i="2"/>
  <c r="E9" i="2"/>
  <c r="D9" i="2"/>
  <c r="C9" i="2"/>
  <c r="E8" i="2"/>
  <c r="D8" i="2"/>
  <c r="C8" i="2"/>
  <c r="E7" i="2"/>
  <c r="D7" i="2"/>
  <c r="C7" i="2"/>
  <c r="E6" i="2"/>
  <c r="D6" i="2"/>
  <c r="C6" i="2"/>
  <c r="E5" i="2"/>
  <c r="D5" i="2"/>
  <c r="C5" i="2"/>
  <c r="E4" i="2"/>
  <c r="D4" i="2"/>
  <c r="C4" i="2"/>
  <c r="B4" i="2"/>
  <c r="K705" i="1"/>
  <c r="J705" i="1"/>
  <c r="K704" i="1"/>
  <c r="J704" i="1"/>
  <c r="K703" i="1"/>
  <c r="J703" i="1"/>
  <c r="K702" i="1"/>
  <c r="J702" i="1"/>
  <c r="K701" i="1"/>
  <c r="J701" i="1"/>
  <c r="K700" i="1"/>
  <c r="J700" i="1"/>
  <c r="K699" i="1"/>
  <c r="J699" i="1"/>
  <c r="K698" i="1"/>
  <c r="J698" i="1"/>
  <c r="K697" i="1"/>
  <c r="J697" i="1"/>
  <c r="K696" i="1"/>
  <c r="J696" i="1"/>
  <c r="K695" i="1"/>
  <c r="J695" i="1"/>
  <c r="K694" i="1"/>
  <c r="J694" i="1"/>
  <c r="K693" i="1"/>
  <c r="J693" i="1"/>
  <c r="K692" i="1"/>
  <c r="J692" i="1"/>
  <c r="K691" i="1"/>
  <c r="J691" i="1"/>
  <c r="K690" i="1"/>
  <c r="J690" i="1"/>
  <c r="K689" i="1"/>
  <c r="J689"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K663" i="1"/>
  <c r="J663" i="1"/>
  <c r="K662" i="1"/>
  <c r="J662" i="1"/>
  <c r="K661" i="1"/>
  <c r="J661" i="1"/>
  <c r="K660" i="1"/>
  <c r="J660" i="1"/>
  <c r="K659" i="1"/>
  <c r="J659" i="1"/>
  <c r="K658" i="1"/>
  <c r="J658" i="1"/>
  <c r="K657" i="1" l="1"/>
  <c r="J657" i="1"/>
  <c r="K656" i="1"/>
  <c r="J656" i="1"/>
  <c r="K655" i="1"/>
  <c r="J655" i="1"/>
  <c r="K654" i="1"/>
  <c r="J654" i="1"/>
  <c r="K653" i="1"/>
  <c r="J653" i="1"/>
  <c r="K652" i="1"/>
  <c r="J652" i="1"/>
  <c r="K651" i="1"/>
  <c r="J651"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K636" i="1"/>
  <c r="J636" i="1"/>
  <c r="K635" i="1"/>
  <c r="J635" i="1"/>
  <c r="K634" i="1"/>
  <c r="J634" i="1"/>
  <c r="G707" i="1"/>
  <c r="M707" i="1" s="1"/>
  <c r="H707" i="1"/>
  <c r="N707" i="1" s="1"/>
  <c r="G708" i="1"/>
  <c r="H708" i="1"/>
  <c r="J708" i="1"/>
  <c r="K708" i="1"/>
  <c r="L708" i="1"/>
  <c r="K505" i="1"/>
  <c r="K508" i="1"/>
  <c r="J508" i="1"/>
  <c r="J505" i="1"/>
  <c r="K502" i="1"/>
  <c r="J502" i="1"/>
  <c r="K501" i="1"/>
  <c r="J501" i="1"/>
  <c r="K500" i="1"/>
  <c r="J500" i="1"/>
  <c r="K499" i="1"/>
  <c r="J499" i="1"/>
  <c r="M708" i="1" l="1"/>
  <c r="N708" i="1"/>
  <c r="K504" i="1"/>
  <c r="J509" i="1"/>
  <c r="K509" i="1"/>
  <c r="J504" i="1"/>
  <c r="J510" i="1"/>
  <c r="K510" i="1"/>
  <c r="J507" i="1"/>
  <c r="K507" i="1"/>
  <c r="J506" i="1"/>
  <c r="K506" i="1"/>
  <c r="J503" i="1"/>
  <c r="K503" i="1"/>
  <c r="L244" i="1" l="1"/>
  <c r="I258" i="1"/>
  <c r="K257" i="1" l="1"/>
  <c r="J257" i="1"/>
  <c r="K724" i="1"/>
  <c r="H5" i="1"/>
  <c r="G5" i="1"/>
  <c r="H6" i="1"/>
  <c r="G6" i="1"/>
  <c r="H7" i="1"/>
  <c r="G7" i="1"/>
  <c r="H8" i="1"/>
  <c r="G8" i="1"/>
  <c r="H9" i="1"/>
  <c r="G9" i="1"/>
  <c r="H10" i="1"/>
  <c r="G10" i="1"/>
  <c r="H11" i="1"/>
  <c r="G11" i="1"/>
  <c r="H12" i="1"/>
  <c r="G12" i="1"/>
  <c r="H13" i="1"/>
  <c r="G13" i="1"/>
  <c r="H14" i="1"/>
  <c r="G14" i="1"/>
  <c r="H15" i="1"/>
  <c r="G15" i="1"/>
  <c r="H16" i="1"/>
  <c r="G16" i="1"/>
  <c r="H17" i="1"/>
  <c r="G17" i="1"/>
  <c r="H18" i="1"/>
  <c r="G18" i="1"/>
  <c r="H19" i="1"/>
  <c r="G19" i="1"/>
  <c r="H20" i="1"/>
  <c r="G20" i="1"/>
  <c r="H21" i="1"/>
  <c r="G21" i="1"/>
  <c r="H22" i="1"/>
  <c r="G22" i="1"/>
  <c r="H23" i="1"/>
  <c r="G23" i="1"/>
  <c r="H24" i="1"/>
  <c r="G24" i="1"/>
  <c r="H25" i="1"/>
  <c r="G25" i="1"/>
  <c r="H26" i="1"/>
  <c r="G26" i="1"/>
  <c r="H27" i="1"/>
  <c r="G27" i="1"/>
  <c r="H28" i="1"/>
  <c r="G28" i="1"/>
  <c r="H29" i="1"/>
  <c r="G29" i="1"/>
  <c r="H30" i="1"/>
  <c r="G30" i="1"/>
  <c r="H31" i="1"/>
  <c r="G31" i="1"/>
  <c r="H32" i="1"/>
  <c r="G32" i="1"/>
  <c r="H33" i="1"/>
  <c r="G33" i="1"/>
  <c r="H34" i="1"/>
  <c r="G34" i="1"/>
  <c r="H35" i="1"/>
  <c r="G35" i="1"/>
  <c r="H36" i="1"/>
  <c r="G36" i="1"/>
  <c r="H37" i="1"/>
  <c r="G37" i="1"/>
  <c r="H38" i="1"/>
  <c r="G38" i="1"/>
  <c r="H39" i="1"/>
  <c r="G39" i="1"/>
  <c r="H40" i="1"/>
  <c r="G40" i="1"/>
  <c r="H41" i="1"/>
  <c r="G41" i="1"/>
  <c r="H42" i="1"/>
  <c r="G42" i="1"/>
  <c r="H43" i="1"/>
  <c r="G43" i="1"/>
  <c r="H44" i="1"/>
  <c r="G44" i="1"/>
  <c r="H45" i="1"/>
  <c r="G45" i="1"/>
  <c r="H46" i="1"/>
  <c r="G46" i="1"/>
  <c r="H47" i="1"/>
  <c r="G47" i="1"/>
  <c r="H48" i="1"/>
  <c r="G48" i="1"/>
  <c r="H49" i="1"/>
  <c r="G49" i="1"/>
  <c r="H50" i="1"/>
  <c r="G50" i="1"/>
  <c r="H51" i="1"/>
  <c r="G51" i="1"/>
  <c r="H52" i="1"/>
  <c r="G52" i="1"/>
  <c r="H53" i="1"/>
  <c r="G53" i="1"/>
  <c r="H54" i="1"/>
  <c r="G54" i="1"/>
  <c r="H55" i="1"/>
  <c r="G55" i="1"/>
  <c r="H56" i="1"/>
  <c r="G56" i="1"/>
  <c r="H57" i="1"/>
  <c r="G57" i="1"/>
  <c r="H58" i="1"/>
  <c r="G58" i="1"/>
  <c r="H59" i="1"/>
  <c r="G59" i="1"/>
  <c r="H60" i="1"/>
  <c r="G60" i="1"/>
  <c r="H61" i="1"/>
  <c r="G61" i="1"/>
  <c r="H62" i="1"/>
  <c r="G62" i="1"/>
  <c r="H63" i="1"/>
  <c r="G63" i="1"/>
  <c r="H64" i="1"/>
  <c r="G64" i="1"/>
  <c r="H65" i="1"/>
  <c r="G65" i="1"/>
  <c r="H66" i="1"/>
  <c r="G66" i="1"/>
  <c r="H67" i="1"/>
  <c r="G67" i="1"/>
  <c r="H68" i="1"/>
  <c r="G68" i="1"/>
  <c r="H69" i="1"/>
  <c r="G69" i="1"/>
  <c r="H70" i="1"/>
  <c r="G70" i="1"/>
  <c r="H71" i="1"/>
  <c r="G71" i="1"/>
  <c r="H72" i="1"/>
  <c r="G72" i="1"/>
  <c r="H73" i="1"/>
  <c r="G73" i="1"/>
  <c r="H74" i="1"/>
  <c r="G74" i="1"/>
  <c r="H75" i="1"/>
  <c r="G75" i="1"/>
  <c r="H76" i="1"/>
  <c r="G76" i="1"/>
  <c r="H77" i="1"/>
  <c r="G77" i="1"/>
  <c r="H78" i="1"/>
  <c r="G78" i="1"/>
  <c r="H79" i="1"/>
  <c r="G79" i="1"/>
  <c r="H80" i="1"/>
  <c r="G80" i="1"/>
  <c r="H81" i="1"/>
  <c r="G81" i="1"/>
  <c r="H82" i="1"/>
  <c r="G82" i="1"/>
  <c r="H83" i="1"/>
  <c r="G83" i="1"/>
  <c r="H84" i="1"/>
  <c r="G84" i="1"/>
  <c r="H85" i="1"/>
  <c r="G85" i="1"/>
  <c r="H86" i="1"/>
  <c r="G86" i="1"/>
  <c r="H87" i="1"/>
  <c r="G87" i="1"/>
  <c r="H88" i="1"/>
  <c r="G88" i="1"/>
  <c r="H89" i="1"/>
  <c r="G89" i="1"/>
  <c r="H90" i="1"/>
  <c r="G90" i="1"/>
  <c r="H91" i="1"/>
  <c r="G91" i="1"/>
  <c r="H92" i="1"/>
  <c r="G92" i="1"/>
  <c r="H93" i="1"/>
  <c r="G93" i="1"/>
  <c r="H94" i="1"/>
  <c r="G94" i="1"/>
  <c r="H95" i="1"/>
  <c r="G95" i="1"/>
  <c r="H96" i="1"/>
  <c r="G96" i="1"/>
  <c r="H97" i="1"/>
  <c r="G97" i="1"/>
  <c r="H98" i="1"/>
  <c r="G98" i="1"/>
  <c r="H99" i="1"/>
  <c r="G99" i="1"/>
  <c r="H100" i="1"/>
  <c r="G100" i="1"/>
  <c r="H101" i="1"/>
  <c r="G101" i="1"/>
  <c r="H102" i="1"/>
  <c r="G102" i="1"/>
  <c r="H103" i="1"/>
  <c r="G103" i="1"/>
  <c r="H104" i="1"/>
  <c r="G104" i="1"/>
  <c r="H105" i="1"/>
  <c r="G105" i="1"/>
  <c r="H106" i="1"/>
  <c r="G106" i="1"/>
  <c r="H107" i="1"/>
  <c r="G107" i="1"/>
  <c r="H108" i="1"/>
  <c r="G108" i="1"/>
  <c r="H109" i="1"/>
  <c r="G109" i="1"/>
  <c r="H110" i="1"/>
  <c r="G110" i="1"/>
  <c r="H111" i="1"/>
  <c r="G111" i="1"/>
  <c r="H112" i="1"/>
  <c r="G112" i="1"/>
  <c r="H113" i="1"/>
  <c r="G113" i="1"/>
  <c r="H114" i="1"/>
  <c r="G114" i="1"/>
  <c r="H115" i="1"/>
  <c r="G115" i="1"/>
  <c r="H116" i="1"/>
  <c r="G116" i="1"/>
  <c r="H117" i="1"/>
  <c r="G117" i="1"/>
  <c r="H118" i="1"/>
  <c r="G118" i="1"/>
  <c r="H119" i="1"/>
  <c r="G119" i="1"/>
  <c r="H120" i="1"/>
  <c r="G120" i="1"/>
  <c r="H121" i="1"/>
  <c r="G121" i="1"/>
  <c r="H122" i="1"/>
  <c r="G122" i="1"/>
  <c r="H123" i="1"/>
  <c r="G123" i="1"/>
  <c r="H124" i="1"/>
  <c r="G124" i="1"/>
  <c r="H125" i="1"/>
  <c r="G125" i="1"/>
  <c r="H126" i="1"/>
  <c r="G126" i="1"/>
  <c r="H127" i="1"/>
  <c r="G127" i="1"/>
  <c r="H128" i="1"/>
  <c r="G128" i="1"/>
  <c r="H129" i="1"/>
  <c r="G129" i="1"/>
  <c r="H130" i="1"/>
  <c r="G130" i="1"/>
  <c r="H131" i="1"/>
  <c r="G131" i="1"/>
  <c r="H132" i="1"/>
  <c r="G132" i="1"/>
  <c r="H133" i="1"/>
  <c r="G133" i="1"/>
  <c r="H134" i="1"/>
  <c r="G134" i="1"/>
  <c r="H135" i="1"/>
  <c r="G135" i="1"/>
  <c r="H136" i="1"/>
  <c r="G136" i="1"/>
  <c r="H137" i="1"/>
  <c r="G137" i="1"/>
  <c r="H138" i="1"/>
  <c r="G138" i="1"/>
  <c r="H139" i="1"/>
  <c r="G139" i="1"/>
  <c r="H140" i="1"/>
  <c r="G140" i="1"/>
  <c r="H141" i="1"/>
  <c r="G141" i="1"/>
  <c r="H142" i="1"/>
  <c r="G142" i="1"/>
  <c r="H143" i="1"/>
  <c r="G143" i="1"/>
  <c r="H144" i="1"/>
  <c r="G144" i="1"/>
  <c r="H145" i="1"/>
  <c r="G145" i="1"/>
  <c r="H146" i="1"/>
  <c r="G146" i="1"/>
  <c r="H147" i="1"/>
  <c r="G147" i="1"/>
  <c r="H148" i="1"/>
  <c r="G148" i="1"/>
  <c r="H149" i="1"/>
  <c r="G149" i="1"/>
  <c r="H150" i="1"/>
  <c r="G150" i="1"/>
  <c r="H151" i="1"/>
  <c r="G151" i="1"/>
  <c r="H152" i="1"/>
  <c r="G152" i="1"/>
  <c r="H153" i="1"/>
  <c r="G153" i="1"/>
  <c r="H154" i="1"/>
  <c r="G154" i="1"/>
  <c r="H155" i="1"/>
  <c r="G155" i="1"/>
  <c r="H156" i="1"/>
  <c r="G156" i="1"/>
  <c r="H157" i="1"/>
  <c r="G157" i="1"/>
  <c r="H158" i="1"/>
  <c r="G158" i="1"/>
  <c r="H159" i="1"/>
  <c r="G159" i="1"/>
  <c r="H160" i="1"/>
  <c r="G160" i="1"/>
  <c r="H161" i="1"/>
  <c r="G161" i="1"/>
  <c r="H162" i="1"/>
  <c r="G162" i="1"/>
  <c r="H163" i="1"/>
  <c r="G163" i="1"/>
  <c r="H164" i="1"/>
  <c r="G164" i="1"/>
  <c r="H165" i="1"/>
  <c r="G165" i="1"/>
  <c r="H166" i="1"/>
  <c r="G166" i="1"/>
  <c r="H167" i="1"/>
  <c r="G167" i="1"/>
  <c r="H168" i="1"/>
  <c r="G168" i="1"/>
  <c r="H169" i="1"/>
  <c r="G169" i="1"/>
  <c r="H170" i="1"/>
  <c r="G170" i="1"/>
  <c r="H171" i="1"/>
  <c r="G171" i="1"/>
  <c r="H172" i="1"/>
  <c r="G172" i="1"/>
  <c r="H173" i="1"/>
  <c r="G173" i="1"/>
  <c r="H174" i="1"/>
  <c r="G174" i="1"/>
  <c r="H175" i="1"/>
  <c r="G175" i="1"/>
  <c r="H176" i="1"/>
  <c r="G176" i="1"/>
  <c r="H177" i="1"/>
  <c r="G177" i="1"/>
  <c r="H178" i="1"/>
  <c r="G178" i="1"/>
  <c r="H179" i="1"/>
  <c r="G179" i="1"/>
  <c r="H180" i="1"/>
  <c r="G180" i="1"/>
  <c r="H181" i="1"/>
  <c r="G181" i="1"/>
  <c r="H182" i="1"/>
  <c r="G182" i="1"/>
  <c r="H184" i="1"/>
  <c r="G184" i="1"/>
  <c r="H185" i="1"/>
  <c r="G185" i="1"/>
  <c r="H186" i="1"/>
  <c r="G186" i="1"/>
  <c r="H187" i="1"/>
  <c r="G187" i="1"/>
  <c r="H188" i="1"/>
  <c r="G188" i="1"/>
  <c r="H189" i="1"/>
  <c r="G189" i="1"/>
  <c r="H190" i="1"/>
  <c r="G190" i="1"/>
  <c r="H191" i="1"/>
  <c r="G191" i="1"/>
  <c r="H192" i="1"/>
  <c r="G192" i="1"/>
  <c r="H193" i="1"/>
  <c r="G193" i="1"/>
  <c r="H194" i="1"/>
  <c r="G194" i="1"/>
  <c r="H196" i="1"/>
  <c r="G196" i="1"/>
  <c r="H197" i="1"/>
  <c r="G197" i="1"/>
  <c r="H198" i="1"/>
  <c r="G198" i="1"/>
  <c r="H199" i="1"/>
  <c r="G199" i="1"/>
  <c r="H200" i="1"/>
  <c r="G200" i="1"/>
  <c r="H201" i="1"/>
  <c r="G201" i="1"/>
  <c r="H202" i="1"/>
  <c r="G202" i="1"/>
  <c r="H203" i="1"/>
  <c r="G203" i="1"/>
  <c r="H204" i="1"/>
  <c r="G204" i="1"/>
  <c r="H205" i="1"/>
  <c r="G205" i="1"/>
  <c r="H206" i="1"/>
  <c r="G206" i="1"/>
  <c r="H207" i="1"/>
  <c r="G207" i="1"/>
  <c r="H208" i="1"/>
  <c r="G208" i="1"/>
  <c r="H209" i="1"/>
  <c r="G209" i="1"/>
  <c r="H210" i="1"/>
  <c r="G210" i="1"/>
  <c r="H211" i="1"/>
  <c r="G211" i="1"/>
  <c r="H212" i="1"/>
  <c r="G212" i="1"/>
  <c r="H213" i="1"/>
  <c r="G213" i="1"/>
  <c r="H214" i="1"/>
  <c r="G214" i="1"/>
  <c r="H215" i="1"/>
  <c r="G215" i="1"/>
  <c r="H216" i="1"/>
  <c r="G216" i="1"/>
  <c r="H217" i="1"/>
  <c r="G217" i="1"/>
  <c r="H218" i="1"/>
  <c r="G218" i="1"/>
  <c r="H219" i="1"/>
  <c r="G219" i="1"/>
  <c r="H220" i="1"/>
  <c r="G220" i="1"/>
  <c r="H221" i="1"/>
  <c r="G221" i="1"/>
  <c r="H222" i="1"/>
  <c r="G222" i="1"/>
  <c r="H223" i="1"/>
  <c r="G223" i="1"/>
  <c r="H224" i="1"/>
  <c r="G224" i="1"/>
  <c r="H225" i="1"/>
  <c r="G225" i="1"/>
  <c r="H226" i="1"/>
  <c r="G226" i="1"/>
  <c r="H227" i="1"/>
  <c r="G227" i="1"/>
  <c r="H228" i="1"/>
  <c r="G228" i="1"/>
  <c r="H229" i="1"/>
  <c r="G229" i="1"/>
  <c r="H230" i="1"/>
  <c r="G230" i="1"/>
  <c r="H231" i="1"/>
  <c r="G231" i="1"/>
  <c r="H232" i="1"/>
  <c r="G232" i="1"/>
  <c r="H233" i="1"/>
  <c r="G233" i="1"/>
  <c r="H234" i="1"/>
  <c r="G234" i="1"/>
  <c r="H235" i="1"/>
  <c r="G235" i="1"/>
  <c r="H236" i="1"/>
  <c r="G236" i="1"/>
  <c r="H237" i="1"/>
  <c r="G237" i="1"/>
  <c r="H238" i="1"/>
  <c r="G238" i="1"/>
  <c r="H239" i="1"/>
  <c r="G239" i="1"/>
  <c r="H240" i="1"/>
  <c r="G240" i="1"/>
  <c r="H241" i="1"/>
  <c r="G241" i="1"/>
  <c r="H242" i="1"/>
  <c r="G242" i="1"/>
  <c r="H243" i="1"/>
  <c r="G243" i="1"/>
  <c r="H244" i="1"/>
  <c r="G244" i="1"/>
  <c r="H245" i="1"/>
  <c r="G245" i="1"/>
  <c r="H246" i="1"/>
  <c r="G246" i="1"/>
  <c r="H247" i="1"/>
  <c r="G247" i="1"/>
  <c r="H248" i="1"/>
  <c r="G248" i="1"/>
  <c r="H249" i="1"/>
  <c r="G249" i="1"/>
  <c r="H250" i="1"/>
  <c r="G250" i="1"/>
  <c r="H251" i="1"/>
  <c r="G251" i="1"/>
  <c r="H252" i="1"/>
  <c r="G252" i="1"/>
  <c r="H253" i="1"/>
  <c r="G253" i="1"/>
  <c r="H254" i="1"/>
  <c r="G254" i="1"/>
  <c r="H255" i="1"/>
  <c r="G255" i="1"/>
  <c r="H256" i="1"/>
  <c r="G256" i="1"/>
  <c r="H258" i="1"/>
  <c r="G258" i="1"/>
  <c r="H259" i="1"/>
  <c r="G259" i="1"/>
  <c r="H260" i="1"/>
  <c r="G260" i="1"/>
  <c r="G261" i="1"/>
  <c r="H262" i="1"/>
  <c r="G262" i="1"/>
  <c r="G263" i="1"/>
  <c r="H264" i="1"/>
  <c r="G264" i="1"/>
  <c r="H265" i="1"/>
  <c r="G265" i="1"/>
  <c r="H266" i="1"/>
  <c r="G266" i="1"/>
  <c r="H267" i="1"/>
  <c r="G267" i="1"/>
  <c r="H268" i="1"/>
  <c r="G268" i="1"/>
  <c r="H269" i="1"/>
  <c r="G269" i="1"/>
  <c r="H270" i="1"/>
  <c r="G270" i="1"/>
  <c r="H271" i="1"/>
  <c r="G271" i="1"/>
  <c r="H272" i="1"/>
  <c r="G272" i="1"/>
  <c r="H273" i="1"/>
  <c r="G273" i="1"/>
  <c r="H274" i="1"/>
  <c r="G274" i="1"/>
  <c r="H275" i="1"/>
  <c r="G275" i="1"/>
  <c r="H276" i="1"/>
  <c r="G276" i="1"/>
  <c r="H277" i="1"/>
  <c r="G277" i="1"/>
  <c r="H278" i="1"/>
  <c r="G278" i="1"/>
  <c r="H279" i="1"/>
  <c r="G279" i="1"/>
  <c r="H280" i="1"/>
  <c r="G280" i="1"/>
  <c r="H281" i="1"/>
  <c r="G281" i="1"/>
  <c r="H282" i="1"/>
  <c r="G282" i="1"/>
  <c r="H283" i="1"/>
  <c r="G283" i="1"/>
  <c r="H284" i="1"/>
  <c r="G284" i="1"/>
  <c r="H285" i="1"/>
  <c r="G285" i="1"/>
  <c r="H286" i="1"/>
  <c r="G286" i="1"/>
  <c r="H287" i="1"/>
  <c r="G287" i="1"/>
  <c r="H288" i="1"/>
  <c r="G288" i="1"/>
  <c r="H289" i="1"/>
  <c r="G289" i="1"/>
  <c r="H290" i="1"/>
  <c r="G290" i="1"/>
  <c r="H291" i="1"/>
  <c r="G291" i="1"/>
  <c r="H292" i="1"/>
  <c r="G292" i="1"/>
  <c r="H293" i="1"/>
  <c r="G293" i="1"/>
  <c r="H294" i="1"/>
  <c r="G294" i="1"/>
  <c r="H295" i="1"/>
  <c r="G295" i="1"/>
  <c r="H296" i="1"/>
  <c r="G296" i="1"/>
  <c r="H297" i="1"/>
  <c r="G297" i="1"/>
  <c r="H298" i="1"/>
  <c r="G298" i="1"/>
  <c r="H299" i="1"/>
  <c r="G299" i="1"/>
  <c r="H300" i="1"/>
  <c r="G300" i="1"/>
  <c r="H301" i="1"/>
  <c r="G301" i="1"/>
  <c r="H302" i="1"/>
  <c r="G302" i="1"/>
  <c r="H303" i="1"/>
  <c r="G303" i="1"/>
  <c r="H304" i="1"/>
  <c r="G304" i="1"/>
  <c r="H305" i="1"/>
  <c r="G305" i="1"/>
  <c r="H306" i="1"/>
  <c r="G306" i="1"/>
  <c r="H307" i="1"/>
  <c r="G307" i="1"/>
  <c r="H308" i="1"/>
  <c r="G308" i="1"/>
  <c r="H309" i="1"/>
  <c r="G309" i="1"/>
  <c r="H310" i="1"/>
  <c r="G310" i="1"/>
  <c r="H311" i="1"/>
  <c r="G311" i="1"/>
  <c r="H312" i="1"/>
  <c r="G312" i="1"/>
  <c r="H313" i="1"/>
  <c r="G313" i="1"/>
  <c r="H314" i="1"/>
  <c r="G314" i="1"/>
  <c r="H315" i="1"/>
  <c r="G315" i="1"/>
  <c r="H316" i="1"/>
  <c r="G316" i="1"/>
  <c r="H317" i="1"/>
  <c r="G317" i="1"/>
  <c r="H318" i="1"/>
  <c r="G318" i="1"/>
  <c r="H319" i="1"/>
  <c r="G319" i="1"/>
  <c r="H320" i="1"/>
  <c r="G320" i="1"/>
  <c r="H321" i="1"/>
  <c r="G321" i="1"/>
  <c r="H322" i="1"/>
  <c r="G322" i="1"/>
  <c r="H323" i="1"/>
  <c r="G323" i="1"/>
  <c r="H324" i="1"/>
  <c r="G324" i="1"/>
  <c r="H325" i="1"/>
  <c r="G325" i="1"/>
  <c r="H326" i="1"/>
  <c r="G326" i="1"/>
  <c r="H327" i="1"/>
  <c r="G327" i="1"/>
  <c r="H328" i="1"/>
  <c r="G328" i="1"/>
  <c r="H329" i="1"/>
  <c r="G329" i="1"/>
  <c r="H330" i="1"/>
  <c r="G330" i="1"/>
  <c r="H331" i="1"/>
  <c r="G331" i="1"/>
  <c r="H332" i="1"/>
  <c r="G332" i="1"/>
  <c r="H333" i="1"/>
  <c r="G333" i="1"/>
  <c r="H334" i="1"/>
  <c r="G334" i="1"/>
  <c r="H335" i="1"/>
  <c r="G335" i="1"/>
  <c r="H336" i="1"/>
  <c r="G336" i="1"/>
  <c r="H337" i="1"/>
  <c r="G337" i="1"/>
  <c r="H338" i="1"/>
  <c r="G338" i="1"/>
  <c r="H339" i="1"/>
  <c r="G339" i="1"/>
  <c r="H340" i="1"/>
  <c r="G340" i="1"/>
  <c r="H341" i="1"/>
  <c r="G341" i="1"/>
  <c r="H342" i="1"/>
  <c r="G342" i="1"/>
  <c r="H343" i="1"/>
  <c r="G343" i="1"/>
  <c r="H344" i="1"/>
  <c r="G344" i="1"/>
  <c r="H345" i="1"/>
  <c r="G345" i="1"/>
  <c r="H346" i="1"/>
  <c r="G346" i="1"/>
  <c r="H347" i="1"/>
  <c r="G347" i="1"/>
  <c r="H348" i="1"/>
  <c r="G348" i="1"/>
  <c r="H349" i="1"/>
  <c r="G349" i="1"/>
  <c r="H350" i="1"/>
  <c r="G350" i="1"/>
  <c r="H351" i="1"/>
  <c r="G351" i="1"/>
  <c r="H352" i="1"/>
  <c r="G352" i="1"/>
  <c r="H353" i="1"/>
  <c r="G353" i="1"/>
  <c r="H354" i="1"/>
  <c r="G354" i="1"/>
  <c r="H355" i="1"/>
  <c r="G355" i="1"/>
  <c r="H356" i="1"/>
  <c r="G356" i="1"/>
  <c r="H357" i="1"/>
  <c r="G357" i="1"/>
  <c r="H358" i="1"/>
  <c r="G358" i="1"/>
  <c r="H359" i="1"/>
  <c r="G359" i="1"/>
  <c r="H360" i="1"/>
  <c r="G360" i="1"/>
  <c r="H361" i="1"/>
  <c r="G361" i="1"/>
  <c r="H362" i="1"/>
  <c r="G362" i="1"/>
  <c r="H363" i="1"/>
  <c r="G363" i="1"/>
  <c r="H364" i="1"/>
  <c r="G364" i="1"/>
  <c r="H365" i="1"/>
  <c r="G365" i="1"/>
  <c r="H366" i="1"/>
  <c r="G366" i="1"/>
  <c r="H367" i="1"/>
  <c r="G367" i="1"/>
  <c r="H368" i="1"/>
  <c r="G368" i="1"/>
  <c r="H369" i="1"/>
  <c r="G369" i="1"/>
  <c r="H370" i="1"/>
  <c r="G370" i="1"/>
  <c r="H371" i="1"/>
  <c r="G371" i="1"/>
  <c r="H372" i="1"/>
  <c r="G372" i="1"/>
  <c r="H373" i="1"/>
  <c r="G373" i="1"/>
  <c r="H374" i="1"/>
  <c r="G374" i="1"/>
  <c r="H375" i="1"/>
  <c r="G375" i="1"/>
  <c r="H376" i="1"/>
  <c r="G376" i="1"/>
  <c r="H377" i="1"/>
  <c r="G377" i="1"/>
  <c r="H378" i="1"/>
  <c r="G378" i="1"/>
  <c r="H379" i="1"/>
  <c r="G379" i="1"/>
  <c r="H380" i="1"/>
  <c r="G380" i="1"/>
  <c r="H381" i="1"/>
  <c r="G381" i="1"/>
  <c r="H382" i="1"/>
  <c r="G382" i="1"/>
  <c r="H383" i="1"/>
  <c r="G383" i="1"/>
  <c r="H384" i="1"/>
  <c r="G384" i="1"/>
  <c r="H385" i="1"/>
  <c r="G385" i="1"/>
  <c r="H386" i="1"/>
  <c r="G386" i="1"/>
  <c r="H387" i="1"/>
  <c r="G387" i="1"/>
  <c r="H388" i="1"/>
  <c r="G388" i="1"/>
  <c r="H389" i="1"/>
  <c r="G389" i="1"/>
  <c r="H390" i="1"/>
  <c r="G390" i="1"/>
  <c r="H391" i="1"/>
  <c r="G391" i="1"/>
  <c r="H392" i="1"/>
  <c r="G392" i="1"/>
  <c r="H393" i="1"/>
  <c r="G393" i="1"/>
  <c r="H394" i="1"/>
  <c r="G394" i="1"/>
  <c r="H395" i="1"/>
  <c r="G395" i="1"/>
  <c r="H396" i="1"/>
  <c r="G396" i="1"/>
  <c r="H397" i="1"/>
  <c r="G397" i="1"/>
  <c r="H398" i="1"/>
  <c r="G398" i="1"/>
  <c r="H399" i="1"/>
  <c r="G399" i="1"/>
  <c r="H400" i="1"/>
  <c r="G400" i="1"/>
  <c r="H401" i="1"/>
  <c r="G401" i="1"/>
  <c r="H402" i="1"/>
  <c r="G402" i="1"/>
  <c r="H403" i="1"/>
  <c r="G403" i="1"/>
  <c r="H404" i="1"/>
  <c r="G404" i="1"/>
  <c r="H405" i="1"/>
  <c r="G405" i="1"/>
  <c r="H406" i="1"/>
  <c r="G406" i="1"/>
  <c r="H407" i="1"/>
  <c r="G407" i="1"/>
  <c r="H408" i="1"/>
  <c r="G408" i="1"/>
  <c r="H409" i="1"/>
  <c r="G409" i="1"/>
  <c r="H410" i="1"/>
  <c r="G410" i="1"/>
  <c r="H411" i="1"/>
  <c r="G411" i="1"/>
  <c r="H412" i="1"/>
  <c r="G412" i="1"/>
  <c r="H413" i="1"/>
  <c r="G413" i="1"/>
  <c r="H414" i="1"/>
  <c r="G414" i="1"/>
  <c r="H415" i="1"/>
  <c r="G415" i="1"/>
  <c r="H416" i="1"/>
  <c r="G416" i="1"/>
  <c r="H417" i="1"/>
  <c r="G417" i="1"/>
  <c r="H418" i="1"/>
  <c r="G418" i="1"/>
  <c r="H419" i="1"/>
  <c r="G419" i="1"/>
  <c r="H420" i="1"/>
  <c r="G420" i="1"/>
  <c r="H421" i="1"/>
  <c r="G421" i="1"/>
  <c r="H422" i="1"/>
  <c r="G422" i="1"/>
  <c r="H423" i="1"/>
  <c r="G423" i="1"/>
  <c r="H424" i="1"/>
  <c r="G424" i="1"/>
  <c r="H425" i="1"/>
  <c r="G425" i="1"/>
  <c r="H426" i="1"/>
  <c r="G426" i="1"/>
  <c r="H427" i="1"/>
  <c r="G427" i="1"/>
  <c r="H428" i="1"/>
  <c r="G428" i="1"/>
  <c r="H429" i="1"/>
  <c r="G429" i="1"/>
  <c r="H430" i="1"/>
  <c r="G430" i="1"/>
  <c r="H431" i="1"/>
  <c r="G431" i="1"/>
  <c r="H432" i="1"/>
  <c r="G432" i="1"/>
  <c r="H433" i="1"/>
  <c r="G433" i="1"/>
  <c r="H434" i="1"/>
  <c r="G434" i="1"/>
  <c r="H435" i="1"/>
  <c r="G435" i="1"/>
  <c r="H436" i="1"/>
  <c r="G436" i="1"/>
  <c r="H437" i="1"/>
  <c r="G437" i="1"/>
  <c r="H438" i="1"/>
  <c r="G438" i="1"/>
  <c r="H439" i="1"/>
  <c r="G439" i="1"/>
  <c r="H440" i="1"/>
  <c r="G440" i="1"/>
  <c r="H441" i="1"/>
  <c r="G441" i="1"/>
  <c r="H442" i="1"/>
  <c r="G442" i="1"/>
  <c r="H443" i="1"/>
  <c r="G443" i="1"/>
  <c r="H444" i="1"/>
  <c r="G444" i="1"/>
  <c r="H445" i="1"/>
  <c r="G445" i="1"/>
  <c r="H446" i="1"/>
  <c r="G446" i="1"/>
  <c r="H447" i="1"/>
  <c r="G447" i="1"/>
  <c r="H448" i="1"/>
  <c r="G448" i="1"/>
  <c r="H449" i="1"/>
  <c r="G449" i="1"/>
  <c r="H450" i="1"/>
  <c r="G450" i="1"/>
  <c r="H451" i="1"/>
  <c r="G451" i="1"/>
  <c r="H452" i="1"/>
  <c r="G452" i="1"/>
  <c r="H453" i="1"/>
  <c r="G453" i="1"/>
  <c r="H454" i="1"/>
  <c r="G454" i="1"/>
  <c r="H455" i="1"/>
  <c r="G455" i="1"/>
  <c r="H456" i="1"/>
  <c r="G456" i="1"/>
  <c r="H457" i="1"/>
  <c r="G457" i="1"/>
  <c r="H458" i="1"/>
  <c r="G458" i="1"/>
  <c r="H459" i="1"/>
  <c r="G459" i="1"/>
  <c r="H460" i="1"/>
  <c r="G460" i="1"/>
  <c r="H461" i="1"/>
  <c r="G461" i="1"/>
  <c r="H462" i="1"/>
  <c r="G462" i="1"/>
  <c r="H463" i="1"/>
  <c r="G463" i="1"/>
  <c r="H464" i="1"/>
  <c r="G464" i="1"/>
  <c r="H465" i="1"/>
  <c r="G465" i="1"/>
  <c r="H466" i="1"/>
  <c r="G466" i="1"/>
  <c r="H467" i="1"/>
  <c r="G467" i="1"/>
  <c r="H468" i="1"/>
  <c r="G468" i="1"/>
  <c r="H469" i="1"/>
  <c r="G469" i="1"/>
  <c r="H470" i="1"/>
  <c r="G470" i="1"/>
  <c r="H471" i="1"/>
  <c r="G471" i="1"/>
  <c r="H472" i="1"/>
  <c r="G472" i="1"/>
  <c r="H473" i="1"/>
  <c r="G473" i="1"/>
  <c r="H474" i="1"/>
  <c r="G474" i="1"/>
  <c r="H475" i="1"/>
  <c r="G475" i="1"/>
  <c r="H476" i="1"/>
  <c r="G476" i="1"/>
  <c r="H477" i="1"/>
  <c r="G477" i="1"/>
  <c r="H478" i="1"/>
  <c r="G478" i="1"/>
  <c r="H479" i="1"/>
  <c r="G479" i="1"/>
  <c r="H480" i="1"/>
  <c r="G480" i="1"/>
  <c r="H481" i="1"/>
  <c r="G481" i="1"/>
  <c r="H482" i="1"/>
  <c r="G482" i="1"/>
  <c r="H483" i="1"/>
  <c r="G483" i="1"/>
  <c r="H484" i="1"/>
  <c r="G484" i="1"/>
  <c r="H485" i="1"/>
  <c r="G485" i="1"/>
  <c r="H486" i="1"/>
  <c r="G486" i="1"/>
  <c r="H487" i="1"/>
  <c r="G487" i="1"/>
  <c r="H488" i="1"/>
  <c r="G488" i="1"/>
  <c r="H489" i="1"/>
  <c r="G489" i="1"/>
  <c r="H490" i="1"/>
  <c r="G490" i="1"/>
  <c r="H491" i="1"/>
  <c r="G491" i="1"/>
  <c r="H492" i="1"/>
  <c r="G492" i="1"/>
  <c r="H493" i="1"/>
  <c r="G493" i="1"/>
  <c r="H494" i="1"/>
  <c r="G494" i="1"/>
  <c r="H495" i="1"/>
  <c r="G495" i="1"/>
  <c r="H496" i="1"/>
  <c r="G496" i="1"/>
  <c r="H497" i="1"/>
  <c r="G497" i="1"/>
  <c r="H498" i="1"/>
  <c r="G498" i="1"/>
  <c r="H511" i="1"/>
  <c r="G511" i="1"/>
  <c r="H512" i="1"/>
  <c r="G512" i="1"/>
  <c r="H513" i="1"/>
  <c r="G513" i="1"/>
  <c r="H514" i="1"/>
  <c r="G514" i="1"/>
  <c r="H515" i="1"/>
  <c r="G515" i="1"/>
  <c r="H516" i="1"/>
  <c r="G516" i="1"/>
  <c r="H517" i="1"/>
  <c r="G517" i="1"/>
  <c r="H518" i="1"/>
  <c r="G518" i="1"/>
  <c r="H519" i="1"/>
  <c r="G519" i="1"/>
  <c r="H520" i="1"/>
  <c r="G520" i="1"/>
  <c r="H521" i="1"/>
  <c r="G521" i="1"/>
  <c r="H522" i="1"/>
  <c r="G522" i="1"/>
  <c r="H523" i="1"/>
  <c r="G523" i="1"/>
  <c r="H524" i="1"/>
  <c r="G524" i="1"/>
  <c r="H525" i="1"/>
  <c r="G525" i="1"/>
  <c r="H526" i="1"/>
  <c r="G526" i="1"/>
  <c r="H527" i="1"/>
  <c r="G527" i="1"/>
  <c r="H528" i="1"/>
  <c r="G528" i="1"/>
  <c r="H529" i="1"/>
  <c r="G529" i="1"/>
  <c r="H530" i="1"/>
  <c r="G530" i="1"/>
  <c r="H531" i="1"/>
  <c r="G531" i="1"/>
  <c r="H532" i="1"/>
  <c r="G532" i="1"/>
  <c r="H533" i="1"/>
  <c r="G533" i="1"/>
  <c r="H534" i="1"/>
  <c r="G534" i="1"/>
  <c r="H535" i="1"/>
  <c r="G535" i="1"/>
  <c r="H536" i="1"/>
  <c r="G536" i="1"/>
  <c r="H537" i="1"/>
  <c r="G537" i="1"/>
  <c r="H538" i="1"/>
  <c r="G538" i="1"/>
  <c r="H539" i="1"/>
  <c r="G539" i="1"/>
  <c r="H540" i="1"/>
  <c r="G540" i="1"/>
  <c r="H541" i="1"/>
  <c r="G541" i="1"/>
  <c r="H542" i="1"/>
  <c r="G542" i="1"/>
  <c r="H543" i="1"/>
  <c r="G543" i="1"/>
  <c r="H544" i="1"/>
  <c r="G544" i="1"/>
  <c r="H545" i="1"/>
  <c r="G545" i="1"/>
  <c r="H546" i="1"/>
  <c r="G546" i="1"/>
  <c r="H547" i="1"/>
  <c r="G547" i="1"/>
  <c r="H548" i="1"/>
  <c r="G548" i="1"/>
  <c r="H549" i="1"/>
  <c r="G549" i="1"/>
  <c r="H550" i="1"/>
  <c r="G550" i="1"/>
  <c r="H551" i="1"/>
  <c r="G551" i="1"/>
  <c r="H552" i="1"/>
  <c r="G552" i="1"/>
  <c r="H553" i="1"/>
  <c r="G553" i="1"/>
  <c r="H554" i="1"/>
  <c r="G554" i="1"/>
  <c r="H555" i="1"/>
  <c r="G555" i="1"/>
  <c r="H556" i="1"/>
  <c r="G556" i="1"/>
  <c r="H557" i="1"/>
  <c r="G557" i="1"/>
  <c r="H558" i="1"/>
  <c r="G558" i="1"/>
  <c r="H559" i="1"/>
  <c r="G559" i="1"/>
  <c r="H560" i="1"/>
  <c r="G560" i="1"/>
  <c r="H561" i="1"/>
  <c r="G561" i="1"/>
  <c r="H562" i="1"/>
  <c r="G562" i="1"/>
  <c r="H563" i="1"/>
  <c r="G563" i="1"/>
  <c r="H564" i="1"/>
  <c r="G564" i="1"/>
  <c r="H565" i="1"/>
  <c r="G565" i="1"/>
  <c r="H566" i="1"/>
  <c r="G566" i="1"/>
  <c r="H567" i="1"/>
  <c r="G567" i="1"/>
  <c r="H568" i="1"/>
  <c r="G568" i="1"/>
  <c r="H569" i="1"/>
  <c r="G569" i="1"/>
  <c r="H570" i="1"/>
  <c r="G570" i="1"/>
  <c r="H571" i="1"/>
  <c r="G571" i="1"/>
  <c r="H572" i="1"/>
  <c r="G572" i="1"/>
  <c r="H573" i="1"/>
  <c r="G573" i="1"/>
  <c r="H574" i="1"/>
  <c r="G574" i="1"/>
  <c r="H575" i="1"/>
  <c r="G575" i="1"/>
  <c r="H576" i="1"/>
  <c r="G576" i="1"/>
  <c r="H577" i="1"/>
  <c r="G577" i="1"/>
  <c r="H578" i="1"/>
  <c r="G578" i="1"/>
  <c r="H579" i="1"/>
  <c r="G579" i="1"/>
  <c r="H580" i="1"/>
  <c r="G580" i="1"/>
  <c r="H581" i="1"/>
  <c r="G581" i="1"/>
  <c r="H582" i="1"/>
  <c r="G582" i="1"/>
  <c r="H583" i="1"/>
  <c r="G583" i="1"/>
  <c r="H584" i="1"/>
  <c r="G584" i="1"/>
  <c r="H585" i="1"/>
  <c r="G585" i="1"/>
  <c r="H586" i="1"/>
  <c r="G586" i="1"/>
  <c r="H587" i="1"/>
  <c r="G587" i="1"/>
  <c r="H588" i="1"/>
  <c r="G588" i="1"/>
  <c r="H589" i="1"/>
  <c r="G589" i="1"/>
  <c r="H590" i="1"/>
  <c r="G590" i="1"/>
  <c r="H591" i="1"/>
  <c r="G591" i="1"/>
  <c r="H592" i="1"/>
  <c r="G592" i="1"/>
  <c r="H593" i="1"/>
  <c r="G593" i="1"/>
  <c r="H594" i="1"/>
  <c r="G594" i="1"/>
  <c r="H595" i="1"/>
  <c r="G595" i="1"/>
  <c r="H596" i="1"/>
  <c r="G596" i="1"/>
  <c r="H597" i="1"/>
  <c r="G597" i="1"/>
  <c r="H598" i="1"/>
  <c r="G598" i="1"/>
  <c r="H599" i="1"/>
  <c r="G599" i="1"/>
  <c r="H600" i="1"/>
  <c r="G600" i="1"/>
  <c r="H601" i="1"/>
  <c r="G601" i="1"/>
  <c r="H602" i="1"/>
  <c r="G602" i="1"/>
  <c r="H603" i="1"/>
  <c r="G603" i="1"/>
  <c r="H604" i="1"/>
  <c r="G604" i="1"/>
  <c r="H605" i="1"/>
  <c r="G605" i="1"/>
  <c r="H606" i="1"/>
  <c r="G606" i="1"/>
  <c r="H607" i="1"/>
  <c r="G607" i="1"/>
  <c r="H608" i="1"/>
  <c r="G608" i="1"/>
  <c r="H609" i="1"/>
  <c r="G609" i="1"/>
  <c r="H610" i="1"/>
  <c r="G610" i="1"/>
  <c r="H611" i="1"/>
  <c r="G611" i="1"/>
  <c r="H612" i="1"/>
  <c r="G612" i="1"/>
  <c r="H613" i="1"/>
  <c r="G613" i="1"/>
  <c r="H614" i="1"/>
  <c r="G614" i="1"/>
  <c r="H615" i="1"/>
  <c r="G615" i="1"/>
  <c r="H616" i="1"/>
  <c r="G616" i="1"/>
  <c r="H617" i="1"/>
  <c r="G617" i="1"/>
  <c r="H618" i="1"/>
  <c r="G618" i="1"/>
  <c r="H619" i="1"/>
  <c r="G619" i="1"/>
  <c r="H620" i="1"/>
  <c r="G620" i="1"/>
  <c r="H621" i="1"/>
  <c r="G621" i="1"/>
  <c r="H622" i="1"/>
  <c r="G622" i="1"/>
  <c r="H623" i="1"/>
  <c r="G623" i="1"/>
  <c r="H624" i="1"/>
  <c r="G624" i="1"/>
  <c r="H625" i="1"/>
  <c r="G625" i="1"/>
  <c r="H626" i="1"/>
  <c r="G626" i="1"/>
  <c r="H627" i="1"/>
  <c r="G627" i="1"/>
  <c r="H628" i="1"/>
  <c r="G628" i="1"/>
  <c r="H629" i="1"/>
  <c r="G629" i="1"/>
  <c r="H630" i="1"/>
  <c r="G630" i="1"/>
  <c r="H631" i="1"/>
  <c r="G631" i="1"/>
  <c r="H632" i="1"/>
  <c r="G632" i="1"/>
  <c r="H633" i="1"/>
  <c r="G633" i="1"/>
  <c r="H715" i="1"/>
  <c r="G715" i="1"/>
  <c r="H716" i="1"/>
  <c r="G716" i="1"/>
  <c r="H717" i="1"/>
  <c r="G717" i="1"/>
  <c r="H718" i="1"/>
  <c r="G718" i="1"/>
  <c r="H719" i="1"/>
  <c r="G719" i="1"/>
  <c r="H720" i="1"/>
  <c r="G720" i="1"/>
  <c r="H721" i="1"/>
  <c r="G721" i="1"/>
  <c r="H722" i="1"/>
  <c r="G722" i="1"/>
  <c r="H723" i="1"/>
  <c r="G723" i="1"/>
  <c r="H725" i="1"/>
  <c r="G725" i="1"/>
  <c r="H726" i="1"/>
  <c r="G726" i="1"/>
  <c r="H727" i="1"/>
  <c r="G727" i="1"/>
  <c r="H728" i="1"/>
  <c r="G728" i="1"/>
  <c r="H729" i="1"/>
  <c r="G729" i="1"/>
  <c r="H730" i="1"/>
  <c r="G730" i="1"/>
  <c r="H731" i="1"/>
  <c r="G731" i="1"/>
  <c r="H732" i="1"/>
  <c r="G732" i="1"/>
  <c r="H733" i="1"/>
  <c r="G733" i="1"/>
  <c r="H734" i="1"/>
  <c r="G734" i="1"/>
  <c r="H735" i="1"/>
  <c r="G735" i="1"/>
  <c r="H736" i="1"/>
  <c r="G736" i="1"/>
  <c r="H737" i="1"/>
  <c r="G737" i="1"/>
  <c r="H738" i="1"/>
  <c r="G738" i="1"/>
  <c r="H739" i="1"/>
  <c r="G739" i="1"/>
  <c r="H740" i="1"/>
  <c r="G740" i="1"/>
  <c r="H741" i="1"/>
  <c r="G741" i="1"/>
  <c r="H742" i="1"/>
  <c r="G742" i="1"/>
  <c r="H743" i="1"/>
  <c r="G743" i="1"/>
  <c r="H744" i="1"/>
  <c r="G744" i="1"/>
  <c r="G4" i="1"/>
  <c r="H4" i="1"/>
  <c r="K745" i="1" l="1"/>
  <c r="J745" i="1"/>
  <c r="K744" i="1"/>
  <c r="N744" i="1" s="1"/>
  <c r="J744" i="1"/>
  <c r="M744" i="1" s="1"/>
  <c r="K743" i="1"/>
  <c r="N743" i="1" s="1"/>
  <c r="J743" i="1"/>
  <c r="M743" i="1" s="1"/>
  <c r="K742" i="1"/>
  <c r="N742" i="1" s="1"/>
  <c r="J742" i="1"/>
  <c r="M742" i="1" s="1"/>
  <c r="K741" i="1"/>
  <c r="N741" i="1" s="1"/>
  <c r="J741" i="1"/>
  <c r="M741" i="1" s="1"/>
  <c r="K740" i="1"/>
  <c r="N740" i="1" s="1"/>
  <c r="J740" i="1"/>
  <c r="M740" i="1" s="1"/>
  <c r="K739" i="1"/>
  <c r="N739" i="1" s="1"/>
  <c r="J739" i="1"/>
  <c r="M739" i="1" s="1"/>
  <c r="K738" i="1"/>
  <c r="N738" i="1" s="1"/>
  <c r="J738" i="1"/>
  <c r="M738" i="1" s="1"/>
  <c r="K737" i="1"/>
  <c r="N737" i="1" s="1"/>
  <c r="J737" i="1"/>
  <c r="M737" i="1" s="1"/>
  <c r="K736" i="1"/>
  <c r="N736" i="1" s="1"/>
  <c r="J736" i="1"/>
  <c r="M736" i="1" s="1"/>
  <c r="K735" i="1"/>
  <c r="N735" i="1" s="1"/>
  <c r="J735" i="1"/>
  <c r="M735" i="1" s="1"/>
  <c r="K734" i="1"/>
  <c r="N734" i="1" s="1"/>
  <c r="J734" i="1"/>
  <c r="M734" i="1" s="1"/>
  <c r="K733" i="1"/>
  <c r="N733" i="1" s="1"/>
  <c r="J733" i="1"/>
  <c r="M733" i="1" s="1"/>
  <c r="K732" i="1"/>
  <c r="N732" i="1" s="1"/>
  <c r="J732" i="1"/>
  <c r="M732" i="1" s="1"/>
  <c r="K731" i="1"/>
  <c r="N731" i="1" s="1"/>
  <c r="J731" i="1"/>
  <c r="M731" i="1" s="1"/>
  <c r="K730" i="1"/>
  <c r="N730" i="1" s="1"/>
  <c r="J730" i="1"/>
  <c r="M730" i="1" s="1"/>
  <c r="K729" i="1"/>
  <c r="N729" i="1" s="1"/>
  <c r="J729" i="1"/>
  <c r="M729" i="1" s="1"/>
  <c r="K728" i="1"/>
  <c r="N728" i="1" s="1"/>
  <c r="J728" i="1"/>
  <c r="M728" i="1" s="1"/>
  <c r="K727" i="1"/>
  <c r="N727" i="1" s="1"/>
  <c r="J727" i="1"/>
  <c r="M727" i="1" s="1"/>
  <c r="K726" i="1"/>
  <c r="N726" i="1" s="1"/>
  <c r="J726" i="1"/>
  <c r="M726" i="1" s="1"/>
  <c r="K725" i="1"/>
  <c r="N725" i="1" s="1"/>
  <c r="J725" i="1"/>
  <c r="M725" i="1" s="1"/>
  <c r="K723" i="1"/>
  <c r="N723" i="1" s="1"/>
  <c r="M723" i="1"/>
  <c r="K722" i="1"/>
  <c r="N722" i="1" s="1"/>
  <c r="M722" i="1"/>
  <c r="K721" i="1"/>
  <c r="N721" i="1" s="1"/>
  <c r="J721" i="1"/>
  <c r="M721" i="1" s="1"/>
  <c r="K720" i="1"/>
  <c r="N720" i="1" s="1"/>
  <c r="J720" i="1"/>
  <c r="M720" i="1" s="1"/>
  <c r="K719" i="1"/>
  <c r="N719" i="1" s="1"/>
  <c r="J719" i="1"/>
  <c r="M719" i="1" s="1"/>
  <c r="K718" i="1"/>
  <c r="N718" i="1" s="1"/>
  <c r="J718" i="1"/>
  <c r="M718" i="1" s="1"/>
  <c r="K717" i="1"/>
  <c r="N717" i="1" s="1"/>
  <c r="J717" i="1"/>
  <c r="M717" i="1" s="1"/>
  <c r="K716" i="1"/>
  <c r="N716" i="1" s="1"/>
  <c r="J716" i="1"/>
  <c r="M716" i="1" s="1"/>
  <c r="K715" i="1"/>
  <c r="N715" i="1" s="1"/>
  <c r="J715" i="1"/>
  <c r="M715" i="1" s="1"/>
  <c r="K714" i="1"/>
  <c r="J714" i="1"/>
  <c r="K713" i="1"/>
  <c r="J713" i="1"/>
  <c r="K712" i="1"/>
  <c r="J712" i="1"/>
  <c r="K711" i="1"/>
  <c r="J711" i="1"/>
  <c r="K710" i="1"/>
  <c r="J710" i="1"/>
  <c r="K709" i="1"/>
  <c r="J709" i="1"/>
  <c r="K633" i="1"/>
  <c r="N633" i="1" s="1"/>
  <c r="J633" i="1"/>
  <c r="M633" i="1" s="1"/>
  <c r="K632" i="1"/>
  <c r="N632" i="1" s="1"/>
  <c r="J632" i="1"/>
  <c r="M632" i="1" s="1"/>
  <c r="K631" i="1"/>
  <c r="N631" i="1" s="1"/>
  <c r="J631" i="1"/>
  <c r="M631" i="1" s="1"/>
  <c r="K630" i="1"/>
  <c r="N630" i="1" s="1"/>
  <c r="J630" i="1"/>
  <c r="M630" i="1" s="1"/>
  <c r="K629" i="1"/>
  <c r="N629" i="1" s="1"/>
  <c r="J629" i="1"/>
  <c r="M629" i="1" s="1"/>
  <c r="K628" i="1"/>
  <c r="N628" i="1" s="1"/>
  <c r="J628" i="1"/>
  <c r="M628" i="1" s="1"/>
  <c r="K627" i="1"/>
  <c r="N627" i="1" s="1"/>
  <c r="J627" i="1"/>
  <c r="M627" i="1" s="1"/>
  <c r="K626" i="1"/>
  <c r="N626" i="1" s="1"/>
  <c r="J626" i="1"/>
  <c r="M626" i="1" s="1"/>
  <c r="K625" i="1"/>
  <c r="N625" i="1" s="1"/>
  <c r="J625" i="1"/>
  <c r="M625" i="1" s="1"/>
  <c r="K624" i="1"/>
  <c r="N624" i="1" s="1"/>
  <c r="J624" i="1"/>
  <c r="M624" i="1" s="1"/>
  <c r="K623" i="1"/>
  <c r="N623" i="1" s="1"/>
  <c r="J623" i="1"/>
  <c r="M623" i="1" s="1"/>
  <c r="K622" i="1"/>
  <c r="N622" i="1" s="1"/>
  <c r="J622" i="1"/>
  <c r="M622" i="1" s="1"/>
  <c r="K621" i="1"/>
  <c r="N621" i="1" s="1"/>
  <c r="J621" i="1"/>
  <c r="M621" i="1" s="1"/>
  <c r="K620" i="1"/>
  <c r="N620" i="1" s="1"/>
  <c r="J620" i="1"/>
  <c r="M620" i="1" s="1"/>
  <c r="K619" i="1"/>
  <c r="N619" i="1" s="1"/>
  <c r="J619" i="1"/>
  <c r="M619" i="1" s="1"/>
  <c r="K618" i="1"/>
  <c r="N618" i="1" s="1"/>
  <c r="J618" i="1"/>
  <c r="M618" i="1" s="1"/>
  <c r="K617" i="1"/>
  <c r="N617" i="1" s="1"/>
  <c r="J617" i="1"/>
  <c r="M617" i="1" s="1"/>
  <c r="K616" i="1"/>
  <c r="N616" i="1" s="1"/>
  <c r="J616" i="1"/>
  <c r="M616" i="1" s="1"/>
  <c r="K615" i="1"/>
  <c r="N615" i="1" s="1"/>
  <c r="J615" i="1"/>
  <c r="M615" i="1" s="1"/>
  <c r="K614" i="1"/>
  <c r="N614" i="1" s="1"/>
  <c r="J614" i="1"/>
  <c r="M614" i="1" s="1"/>
  <c r="K613" i="1"/>
  <c r="N613" i="1" s="1"/>
  <c r="J613" i="1"/>
  <c r="M613" i="1" s="1"/>
  <c r="K612" i="1"/>
  <c r="N612" i="1" s="1"/>
  <c r="J612" i="1"/>
  <c r="M612" i="1" s="1"/>
  <c r="K611" i="1"/>
  <c r="N611" i="1" s="1"/>
  <c r="J611" i="1"/>
  <c r="M611" i="1" s="1"/>
  <c r="K610" i="1"/>
  <c r="N610" i="1" s="1"/>
  <c r="J610" i="1"/>
  <c r="M610" i="1" s="1"/>
  <c r="K609" i="1"/>
  <c r="N609" i="1" s="1"/>
  <c r="J609" i="1"/>
  <c r="M609" i="1" s="1"/>
  <c r="K608" i="1"/>
  <c r="N608" i="1" s="1"/>
  <c r="J608" i="1"/>
  <c r="M608" i="1" s="1"/>
  <c r="K607" i="1"/>
  <c r="N607" i="1" s="1"/>
  <c r="J607" i="1"/>
  <c r="M607" i="1" s="1"/>
  <c r="K606" i="1"/>
  <c r="N606" i="1" s="1"/>
  <c r="J606" i="1"/>
  <c r="M606" i="1" s="1"/>
  <c r="K605" i="1"/>
  <c r="N605" i="1" s="1"/>
  <c r="J605" i="1"/>
  <c r="M605" i="1" s="1"/>
  <c r="K604" i="1"/>
  <c r="N604" i="1" s="1"/>
  <c r="J604" i="1"/>
  <c r="M604" i="1" s="1"/>
  <c r="K603" i="1"/>
  <c r="N603" i="1" s="1"/>
  <c r="J603" i="1"/>
  <c r="M603" i="1" s="1"/>
  <c r="K602" i="1"/>
  <c r="N602" i="1" s="1"/>
  <c r="J602" i="1"/>
  <c r="M602" i="1" s="1"/>
  <c r="K601" i="1"/>
  <c r="N601" i="1" s="1"/>
  <c r="J601" i="1"/>
  <c r="M601" i="1" s="1"/>
  <c r="K600" i="1"/>
  <c r="N600" i="1" s="1"/>
  <c r="J600" i="1"/>
  <c r="M600" i="1" s="1"/>
  <c r="K599" i="1"/>
  <c r="N599" i="1" s="1"/>
  <c r="J599" i="1"/>
  <c r="M599" i="1" s="1"/>
  <c r="K598" i="1"/>
  <c r="N598" i="1" s="1"/>
  <c r="J598" i="1"/>
  <c r="M598" i="1" s="1"/>
  <c r="K597" i="1"/>
  <c r="N597" i="1" s="1"/>
  <c r="J597" i="1"/>
  <c r="M597" i="1" s="1"/>
  <c r="K596" i="1"/>
  <c r="N596" i="1" s="1"/>
  <c r="J596" i="1"/>
  <c r="M596" i="1" s="1"/>
  <c r="K595" i="1"/>
  <c r="N595" i="1" s="1"/>
  <c r="J595" i="1"/>
  <c r="M595" i="1" s="1"/>
  <c r="K594" i="1"/>
  <c r="N594" i="1" s="1"/>
  <c r="J594" i="1"/>
  <c r="M594" i="1" s="1"/>
  <c r="K593" i="1"/>
  <c r="N593" i="1" s="1"/>
  <c r="J593" i="1"/>
  <c r="M593" i="1" s="1"/>
  <c r="K592" i="1"/>
  <c r="N592" i="1" s="1"/>
  <c r="J592" i="1"/>
  <c r="M592" i="1" s="1"/>
  <c r="K591" i="1"/>
  <c r="N591" i="1" s="1"/>
  <c r="J591" i="1"/>
  <c r="M591" i="1" s="1"/>
  <c r="K590" i="1"/>
  <c r="N590" i="1" s="1"/>
  <c r="J590" i="1"/>
  <c r="M590" i="1" s="1"/>
  <c r="K589" i="1"/>
  <c r="N589" i="1" s="1"/>
  <c r="J589" i="1"/>
  <c r="M589" i="1" s="1"/>
  <c r="K588" i="1"/>
  <c r="N588" i="1" s="1"/>
  <c r="J588" i="1"/>
  <c r="M588" i="1" s="1"/>
  <c r="K587" i="1"/>
  <c r="N587" i="1" s="1"/>
  <c r="J587" i="1"/>
  <c r="M587" i="1" s="1"/>
  <c r="K586" i="1"/>
  <c r="N586" i="1" s="1"/>
  <c r="J586" i="1"/>
  <c r="M586" i="1" s="1"/>
  <c r="K585" i="1"/>
  <c r="N585" i="1" s="1"/>
  <c r="J585" i="1"/>
  <c r="M585" i="1" s="1"/>
  <c r="K584" i="1"/>
  <c r="N584" i="1" s="1"/>
  <c r="J584" i="1"/>
  <c r="M584" i="1" s="1"/>
  <c r="K583" i="1"/>
  <c r="N583" i="1" s="1"/>
  <c r="J583" i="1"/>
  <c r="M583" i="1" s="1"/>
  <c r="K582" i="1"/>
  <c r="N582" i="1" s="1"/>
  <c r="J582" i="1"/>
  <c r="M582" i="1" s="1"/>
  <c r="K581" i="1"/>
  <c r="N581" i="1" s="1"/>
  <c r="J581" i="1"/>
  <c r="M581" i="1" s="1"/>
  <c r="K580" i="1"/>
  <c r="N580" i="1" s="1"/>
  <c r="J580" i="1"/>
  <c r="M580" i="1" s="1"/>
  <c r="K579" i="1"/>
  <c r="N579" i="1" s="1"/>
  <c r="J579" i="1"/>
  <c r="M579" i="1" s="1"/>
  <c r="K578" i="1"/>
  <c r="N578" i="1" s="1"/>
  <c r="J578" i="1"/>
  <c r="M578" i="1" s="1"/>
  <c r="K577" i="1"/>
  <c r="N577" i="1" s="1"/>
  <c r="J577" i="1"/>
  <c r="M577" i="1" s="1"/>
  <c r="K576" i="1"/>
  <c r="N576" i="1" s="1"/>
  <c r="J576" i="1"/>
  <c r="M576" i="1" s="1"/>
  <c r="K575" i="1"/>
  <c r="N575" i="1" s="1"/>
  <c r="J575" i="1"/>
  <c r="M575" i="1" s="1"/>
  <c r="K574" i="1"/>
  <c r="N574" i="1" s="1"/>
  <c r="J574" i="1"/>
  <c r="M574" i="1" s="1"/>
  <c r="K573" i="1"/>
  <c r="N573" i="1" s="1"/>
  <c r="J573" i="1"/>
  <c r="M573" i="1" s="1"/>
  <c r="K572" i="1"/>
  <c r="N572" i="1" s="1"/>
  <c r="J572" i="1"/>
  <c r="M572" i="1" s="1"/>
  <c r="K571" i="1"/>
  <c r="N571" i="1" s="1"/>
  <c r="J571" i="1"/>
  <c r="M571" i="1" s="1"/>
  <c r="K570" i="1"/>
  <c r="N570" i="1" s="1"/>
  <c r="J570" i="1"/>
  <c r="M570" i="1" s="1"/>
  <c r="K569" i="1"/>
  <c r="N569" i="1" s="1"/>
  <c r="J569" i="1"/>
  <c r="M569" i="1" s="1"/>
  <c r="K568" i="1"/>
  <c r="N568" i="1" s="1"/>
  <c r="J568" i="1"/>
  <c r="M568" i="1" s="1"/>
  <c r="K567" i="1"/>
  <c r="N567" i="1" s="1"/>
  <c r="J567" i="1"/>
  <c r="M567" i="1" s="1"/>
  <c r="K566" i="1"/>
  <c r="N566" i="1" s="1"/>
  <c r="J566" i="1"/>
  <c r="M566" i="1" s="1"/>
  <c r="K565" i="1"/>
  <c r="N565" i="1" s="1"/>
  <c r="J565" i="1"/>
  <c r="M565" i="1" s="1"/>
  <c r="K564" i="1"/>
  <c r="N564" i="1" s="1"/>
  <c r="J564" i="1"/>
  <c r="M564" i="1" s="1"/>
  <c r="K563" i="1"/>
  <c r="N563" i="1" s="1"/>
  <c r="J563" i="1"/>
  <c r="M563" i="1" s="1"/>
  <c r="K562" i="1"/>
  <c r="N562" i="1" s="1"/>
  <c r="J562" i="1"/>
  <c r="M562" i="1" s="1"/>
  <c r="K561" i="1"/>
  <c r="N561" i="1" s="1"/>
  <c r="J561" i="1"/>
  <c r="M561" i="1" s="1"/>
  <c r="K560" i="1"/>
  <c r="N560" i="1" s="1"/>
  <c r="J560" i="1"/>
  <c r="M560" i="1" s="1"/>
  <c r="K559" i="1"/>
  <c r="N559" i="1" s="1"/>
  <c r="J559" i="1"/>
  <c r="M559" i="1" s="1"/>
  <c r="K558" i="1"/>
  <c r="N558" i="1" s="1"/>
  <c r="J558" i="1"/>
  <c r="M558" i="1" s="1"/>
  <c r="K557" i="1"/>
  <c r="N557" i="1" s="1"/>
  <c r="J557" i="1"/>
  <c r="M557" i="1" s="1"/>
  <c r="K556" i="1"/>
  <c r="N556" i="1" s="1"/>
  <c r="J556" i="1"/>
  <c r="M556" i="1" s="1"/>
  <c r="K555" i="1"/>
  <c r="N555" i="1" s="1"/>
  <c r="J555" i="1"/>
  <c r="M555" i="1" s="1"/>
  <c r="K554" i="1"/>
  <c r="N554" i="1" s="1"/>
  <c r="J554" i="1"/>
  <c r="M554" i="1" s="1"/>
  <c r="K553" i="1"/>
  <c r="N553" i="1" s="1"/>
  <c r="J553" i="1"/>
  <c r="M553" i="1" s="1"/>
  <c r="K552" i="1"/>
  <c r="N552" i="1" s="1"/>
  <c r="J552" i="1"/>
  <c r="M552" i="1" s="1"/>
  <c r="K551" i="1"/>
  <c r="N551" i="1" s="1"/>
  <c r="J551" i="1"/>
  <c r="M551" i="1" s="1"/>
  <c r="K550" i="1"/>
  <c r="N550" i="1" s="1"/>
  <c r="J550" i="1"/>
  <c r="M550" i="1" s="1"/>
  <c r="K549" i="1"/>
  <c r="N549" i="1" s="1"/>
  <c r="J549" i="1"/>
  <c r="M549" i="1" s="1"/>
  <c r="K548" i="1"/>
  <c r="N548" i="1" s="1"/>
  <c r="J548" i="1"/>
  <c r="M548" i="1" s="1"/>
  <c r="K547" i="1"/>
  <c r="N547" i="1" s="1"/>
  <c r="J547" i="1"/>
  <c r="M547" i="1" s="1"/>
  <c r="K546" i="1"/>
  <c r="N546" i="1" s="1"/>
  <c r="J546" i="1"/>
  <c r="M546" i="1" s="1"/>
  <c r="K545" i="1"/>
  <c r="N545" i="1" s="1"/>
  <c r="J545" i="1"/>
  <c r="M545" i="1" s="1"/>
  <c r="K544" i="1"/>
  <c r="N544" i="1" s="1"/>
  <c r="J544" i="1"/>
  <c r="M544" i="1" s="1"/>
  <c r="K543" i="1"/>
  <c r="N543" i="1" s="1"/>
  <c r="J543" i="1"/>
  <c r="M543" i="1" s="1"/>
  <c r="K542" i="1"/>
  <c r="N542" i="1" s="1"/>
  <c r="J542" i="1"/>
  <c r="M542" i="1" s="1"/>
  <c r="K541" i="1"/>
  <c r="N541" i="1" s="1"/>
  <c r="J541" i="1"/>
  <c r="M541" i="1" s="1"/>
  <c r="K540" i="1"/>
  <c r="N540" i="1" s="1"/>
  <c r="J540" i="1"/>
  <c r="M540" i="1" s="1"/>
  <c r="K539" i="1"/>
  <c r="N539" i="1" s="1"/>
  <c r="J539" i="1"/>
  <c r="M539" i="1" s="1"/>
  <c r="K538" i="1"/>
  <c r="N538" i="1" s="1"/>
  <c r="J538" i="1"/>
  <c r="M538" i="1" s="1"/>
  <c r="K537" i="1"/>
  <c r="N537" i="1" s="1"/>
  <c r="J537" i="1"/>
  <c r="M537" i="1" s="1"/>
  <c r="K536" i="1"/>
  <c r="N536" i="1" s="1"/>
  <c r="J536" i="1"/>
  <c r="M536" i="1" s="1"/>
  <c r="K535" i="1"/>
  <c r="N535" i="1" s="1"/>
  <c r="J535" i="1"/>
  <c r="M535" i="1" s="1"/>
  <c r="K534" i="1"/>
  <c r="N534" i="1" s="1"/>
  <c r="J534" i="1"/>
  <c r="M534" i="1" s="1"/>
  <c r="K533" i="1"/>
  <c r="N533" i="1" s="1"/>
  <c r="J533" i="1"/>
  <c r="M533" i="1" s="1"/>
  <c r="K532" i="1"/>
  <c r="N532" i="1" s="1"/>
  <c r="J532" i="1"/>
  <c r="M532" i="1" s="1"/>
  <c r="K531" i="1"/>
  <c r="N531" i="1" s="1"/>
  <c r="J531" i="1"/>
  <c r="M531" i="1" s="1"/>
  <c r="K530" i="1"/>
  <c r="N530" i="1" s="1"/>
  <c r="J530" i="1"/>
  <c r="M530" i="1" s="1"/>
  <c r="K529" i="1"/>
  <c r="N529" i="1" s="1"/>
  <c r="J529" i="1"/>
  <c r="M529" i="1" s="1"/>
  <c r="K528" i="1"/>
  <c r="N528" i="1" s="1"/>
  <c r="J528" i="1"/>
  <c r="M528" i="1" s="1"/>
  <c r="K527" i="1"/>
  <c r="N527" i="1" s="1"/>
  <c r="J527" i="1"/>
  <c r="M527" i="1" s="1"/>
  <c r="K526" i="1"/>
  <c r="N526" i="1" s="1"/>
  <c r="J526" i="1"/>
  <c r="M526" i="1" s="1"/>
  <c r="K525" i="1"/>
  <c r="N525" i="1" s="1"/>
  <c r="J525" i="1"/>
  <c r="M525" i="1" s="1"/>
  <c r="K524" i="1"/>
  <c r="N524" i="1" s="1"/>
  <c r="J524" i="1"/>
  <c r="M524" i="1" s="1"/>
  <c r="K523" i="1"/>
  <c r="N523" i="1" s="1"/>
  <c r="J523" i="1"/>
  <c r="M523" i="1" s="1"/>
  <c r="K522" i="1"/>
  <c r="N522" i="1" s="1"/>
  <c r="J522" i="1"/>
  <c r="M522" i="1" s="1"/>
  <c r="K521" i="1"/>
  <c r="N521" i="1" s="1"/>
  <c r="J521" i="1"/>
  <c r="M521" i="1" s="1"/>
  <c r="K520" i="1"/>
  <c r="N520" i="1" s="1"/>
  <c r="J520" i="1"/>
  <c r="M520" i="1" s="1"/>
  <c r="K519" i="1"/>
  <c r="N519" i="1" s="1"/>
  <c r="J519" i="1"/>
  <c r="M519" i="1" s="1"/>
  <c r="K518" i="1"/>
  <c r="N518" i="1" s="1"/>
  <c r="J518" i="1"/>
  <c r="M518" i="1" s="1"/>
  <c r="K517" i="1"/>
  <c r="N517" i="1" s="1"/>
  <c r="J517" i="1"/>
  <c r="M517" i="1" s="1"/>
  <c r="K516" i="1"/>
  <c r="N516" i="1" s="1"/>
  <c r="J516" i="1"/>
  <c r="M516" i="1" s="1"/>
  <c r="K515" i="1"/>
  <c r="N515" i="1" s="1"/>
  <c r="J515" i="1"/>
  <c r="M515" i="1" s="1"/>
  <c r="K514" i="1"/>
  <c r="N514" i="1" s="1"/>
  <c r="J514" i="1"/>
  <c r="M514" i="1" s="1"/>
  <c r="K513" i="1"/>
  <c r="N513" i="1" s="1"/>
  <c r="J513" i="1"/>
  <c r="M513" i="1" s="1"/>
  <c r="K512" i="1"/>
  <c r="N512" i="1" s="1"/>
  <c r="J512" i="1"/>
  <c r="M512" i="1" s="1"/>
  <c r="K511" i="1"/>
  <c r="N511" i="1" s="1"/>
  <c r="J511" i="1"/>
  <c r="M511" i="1" s="1"/>
  <c r="K498" i="1"/>
  <c r="N498" i="1" s="1"/>
  <c r="J498" i="1"/>
  <c r="M498" i="1" s="1"/>
  <c r="K497" i="1"/>
  <c r="N497" i="1" s="1"/>
  <c r="J497" i="1"/>
  <c r="M497" i="1" s="1"/>
  <c r="K496" i="1"/>
  <c r="N496" i="1" s="1"/>
  <c r="J496" i="1"/>
  <c r="M496" i="1" s="1"/>
  <c r="K495" i="1"/>
  <c r="N495" i="1" s="1"/>
  <c r="J495" i="1"/>
  <c r="M495" i="1" s="1"/>
  <c r="K494" i="1"/>
  <c r="N494" i="1" s="1"/>
  <c r="J494" i="1"/>
  <c r="M494" i="1" s="1"/>
  <c r="K493" i="1"/>
  <c r="N493" i="1" s="1"/>
  <c r="J493" i="1"/>
  <c r="M493" i="1" s="1"/>
  <c r="K492" i="1"/>
  <c r="N492" i="1" s="1"/>
  <c r="J492" i="1"/>
  <c r="M492" i="1" s="1"/>
  <c r="K491" i="1"/>
  <c r="N491" i="1" s="1"/>
  <c r="J491" i="1"/>
  <c r="M491" i="1" s="1"/>
  <c r="K490" i="1"/>
  <c r="N490" i="1" s="1"/>
  <c r="J490" i="1"/>
  <c r="M490" i="1" s="1"/>
  <c r="K489" i="1"/>
  <c r="N489" i="1" s="1"/>
  <c r="J489" i="1"/>
  <c r="M489" i="1" s="1"/>
  <c r="K488" i="1"/>
  <c r="N488" i="1" s="1"/>
  <c r="J488" i="1"/>
  <c r="M488" i="1" s="1"/>
  <c r="K487" i="1"/>
  <c r="N487" i="1" s="1"/>
  <c r="J487" i="1"/>
  <c r="M487" i="1" s="1"/>
  <c r="K486" i="1"/>
  <c r="N486" i="1" s="1"/>
  <c r="J486" i="1"/>
  <c r="M486" i="1" s="1"/>
  <c r="K485" i="1"/>
  <c r="N485" i="1" s="1"/>
  <c r="J485" i="1"/>
  <c r="M485" i="1" s="1"/>
  <c r="K484" i="1"/>
  <c r="N484" i="1" s="1"/>
  <c r="J484" i="1"/>
  <c r="M484" i="1" s="1"/>
  <c r="K483" i="1"/>
  <c r="N483" i="1" s="1"/>
  <c r="J483" i="1"/>
  <c r="M483" i="1" s="1"/>
  <c r="K482" i="1"/>
  <c r="N482" i="1" s="1"/>
  <c r="J482" i="1"/>
  <c r="M482" i="1" s="1"/>
  <c r="K481" i="1"/>
  <c r="N481" i="1" s="1"/>
  <c r="J481" i="1"/>
  <c r="M481" i="1" s="1"/>
  <c r="K480" i="1"/>
  <c r="N480" i="1" s="1"/>
  <c r="J480" i="1"/>
  <c r="M480" i="1" s="1"/>
  <c r="K479" i="1"/>
  <c r="N479" i="1" s="1"/>
  <c r="J479" i="1"/>
  <c r="M479" i="1" s="1"/>
  <c r="K478" i="1"/>
  <c r="N478" i="1" s="1"/>
  <c r="J478" i="1"/>
  <c r="M478" i="1" s="1"/>
  <c r="K477" i="1"/>
  <c r="N477" i="1" s="1"/>
  <c r="J477" i="1"/>
  <c r="M477" i="1" s="1"/>
  <c r="K476" i="1"/>
  <c r="N476" i="1" s="1"/>
  <c r="J476" i="1"/>
  <c r="M476" i="1" s="1"/>
  <c r="K475" i="1"/>
  <c r="N475" i="1" s="1"/>
  <c r="J475" i="1"/>
  <c r="M475" i="1" s="1"/>
  <c r="K474" i="1"/>
  <c r="N474" i="1" s="1"/>
  <c r="J474" i="1"/>
  <c r="M474" i="1" s="1"/>
  <c r="K473" i="1"/>
  <c r="N473" i="1" s="1"/>
  <c r="J473" i="1"/>
  <c r="M473" i="1" s="1"/>
  <c r="K472" i="1"/>
  <c r="N472" i="1" s="1"/>
  <c r="J472" i="1"/>
  <c r="M472" i="1" s="1"/>
  <c r="K471" i="1"/>
  <c r="N471" i="1" s="1"/>
  <c r="J471" i="1"/>
  <c r="M471" i="1" s="1"/>
  <c r="K470" i="1"/>
  <c r="N470" i="1" s="1"/>
  <c r="J470" i="1"/>
  <c r="M470" i="1" s="1"/>
  <c r="K469" i="1"/>
  <c r="N469" i="1" s="1"/>
  <c r="J469" i="1"/>
  <c r="M469" i="1" s="1"/>
  <c r="K468" i="1"/>
  <c r="N468" i="1" s="1"/>
  <c r="J468" i="1"/>
  <c r="M468" i="1" s="1"/>
  <c r="K467" i="1"/>
  <c r="N467" i="1" s="1"/>
  <c r="J467" i="1"/>
  <c r="M467" i="1" s="1"/>
  <c r="K466" i="1"/>
  <c r="N466" i="1" s="1"/>
  <c r="J466" i="1"/>
  <c r="M466" i="1" s="1"/>
  <c r="K465" i="1"/>
  <c r="N465" i="1" s="1"/>
  <c r="J465" i="1"/>
  <c r="M465" i="1" s="1"/>
  <c r="K464" i="1"/>
  <c r="N464" i="1" s="1"/>
  <c r="J464" i="1"/>
  <c r="M464" i="1" s="1"/>
  <c r="K463" i="1"/>
  <c r="N463" i="1" s="1"/>
  <c r="J463" i="1"/>
  <c r="M463" i="1" s="1"/>
  <c r="K462" i="1"/>
  <c r="N462" i="1" s="1"/>
  <c r="J462" i="1"/>
  <c r="M462" i="1" s="1"/>
  <c r="K461" i="1"/>
  <c r="N461" i="1" s="1"/>
  <c r="J461" i="1"/>
  <c r="M461" i="1" s="1"/>
  <c r="K460" i="1"/>
  <c r="N460" i="1" s="1"/>
  <c r="J460" i="1"/>
  <c r="M460" i="1" s="1"/>
  <c r="K459" i="1"/>
  <c r="N459" i="1" s="1"/>
  <c r="J459" i="1"/>
  <c r="M459" i="1" s="1"/>
  <c r="K458" i="1"/>
  <c r="N458" i="1" s="1"/>
  <c r="J458" i="1"/>
  <c r="M458" i="1" s="1"/>
  <c r="K457" i="1"/>
  <c r="N457" i="1" s="1"/>
  <c r="J457" i="1"/>
  <c r="M457" i="1" s="1"/>
  <c r="K456" i="1"/>
  <c r="N456" i="1" s="1"/>
  <c r="J456" i="1"/>
  <c r="M456" i="1" s="1"/>
  <c r="K455" i="1"/>
  <c r="N455" i="1" s="1"/>
  <c r="J455" i="1"/>
  <c r="M455" i="1" s="1"/>
  <c r="K454" i="1"/>
  <c r="N454" i="1" s="1"/>
  <c r="J454" i="1"/>
  <c r="M454" i="1" s="1"/>
  <c r="K453" i="1"/>
  <c r="N453" i="1" s="1"/>
  <c r="J453" i="1"/>
  <c r="M453" i="1" s="1"/>
  <c r="K452" i="1"/>
  <c r="N452" i="1" s="1"/>
  <c r="J452" i="1"/>
  <c r="M452" i="1" s="1"/>
  <c r="K451" i="1"/>
  <c r="N451" i="1" s="1"/>
  <c r="J451" i="1"/>
  <c r="M451" i="1" s="1"/>
  <c r="K450" i="1"/>
  <c r="N450" i="1" s="1"/>
  <c r="J450" i="1"/>
  <c r="M450" i="1" s="1"/>
  <c r="K449" i="1"/>
  <c r="N449" i="1" s="1"/>
  <c r="J449" i="1"/>
  <c r="M449" i="1" s="1"/>
  <c r="K448" i="1"/>
  <c r="N448" i="1" s="1"/>
  <c r="J448" i="1"/>
  <c r="M448" i="1" s="1"/>
  <c r="K447" i="1"/>
  <c r="N447" i="1" s="1"/>
  <c r="J447" i="1"/>
  <c r="M447" i="1" s="1"/>
  <c r="K446" i="1"/>
  <c r="N446" i="1" s="1"/>
  <c r="J446" i="1"/>
  <c r="M446" i="1" s="1"/>
  <c r="K445" i="1"/>
  <c r="N445" i="1" s="1"/>
  <c r="J445" i="1"/>
  <c r="M445" i="1" s="1"/>
  <c r="K444" i="1"/>
  <c r="N444" i="1" s="1"/>
  <c r="J444" i="1"/>
  <c r="M444" i="1" s="1"/>
  <c r="K443" i="1"/>
  <c r="N443" i="1" s="1"/>
  <c r="J443" i="1"/>
  <c r="M443" i="1" s="1"/>
  <c r="K442" i="1"/>
  <c r="N442" i="1" s="1"/>
  <c r="J442" i="1"/>
  <c r="M442" i="1" s="1"/>
  <c r="K441" i="1"/>
  <c r="N441" i="1" s="1"/>
  <c r="J441" i="1"/>
  <c r="M441" i="1" s="1"/>
  <c r="K440" i="1"/>
  <c r="N440" i="1" s="1"/>
  <c r="J440" i="1"/>
  <c r="M440" i="1" s="1"/>
  <c r="K439" i="1"/>
  <c r="N439" i="1" s="1"/>
  <c r="J439" i="1"/>
  <c r="M439" i="1" s="1"/>
  <c r="K438" i="1"/>
  <c r="N438" i="1" s="1"/>
  <c r="J438" i="1"/>
  <c r="M438" i="1" s="1"/>
  <c r="K437" i="1"/>
  <c r="N437" i="1" s="1"/>
  <c r="J437" i="1"/>
  <c r="M437" i="1" s="1"/>
  <c r="K436" i="1"/>
  <c r="N436" i="1" s="1"/>
  <c r="J436" i="1"/>
  <c r="M436" i="1" s="1"/>
  <c r="K435" i="1"/>
  <c r="N435" i="1" s="1"/>
  <c r="J435" i="1"/>
  <c r="M435" i="1" s="1"/>
  <c r="K434" i="1"/>
  <c r="N434" i="1" s="1"/>
  <c r="J434" i="1"/>
  <c r="M434" i="1" s="1"/>
  <c r="K433" i="1"/>
  <c r="N433" i="1" s="1"/>
  <c r="J433" i="1"/>
  <c r="M433" i="1" s="1"/>
  <c r="K432" i="1"/>
  <c r="N432" i="1" s="1"/>
  <c r="J432" i="1"/>
  <c r="M432" i="1" s="1"/>
  <c r="K431" i="1"/>
  <c r="N431" i="1" s="1"/>
  <c r="J431" i="1"/>
  <c r="M431" i="1" s="1"/>
  <c r="K430" i="1"/>
  <c r="N430" i="1" s="1"/>
  <c r="J430" i="1"/>
  <c r="M430" i="1" s="1"/>
  <c r="K426" i="1"/>
  <c r="N426" i="1" s="1"/>
  <c r="J426" i="1"/>
  <c r="M426" i="1" s="1"/>
  <c r="K425" i="1"/>
  <c r="N425" i="1" s="1"/>
  <c r="J425" i="1"/>
  <c r="M425" i="1" s="1"/>
  <c r="K424" i="1"/>
  <c r="N424" i="1" s="1"/>
  <c r="J424" i="1"/>
  <c r="M424" i="1" s="1"/>
  <c r="K417" i="1"/>
  <c r="N417" i="1" s="1"/>
  <c r="J417" i="1"/>
  <c r="M417" i="1" s="1"/>
  <c r="K416" i="1"/>
  <c r="N416" i="1" s="1"/>
  <c r="J416" i="1"/>
  <c r="M416" i="1" s="1"/>
  <c r="K415" i="1"/>
  <c r="N415" i="1" s="1"/>
  <c r="J415" i="1"/>
  <c r="M415" i="1" s="1"/>
  <c r="K414" i="1"/>
  <c r="N414" i="1" s="1"/>
  <c r="J414" i="1"/>
  <c r="M414" i="1" s="1"/>
  <c r="K413" i="1"/>
  <c r="N413" i="1" s="1"/>
  <c r="J413" i="1"/>
  <c r="M413" i="1" s="1"/>
  <c r="K412" i="1"/>
  <c r="N412" i="1" s="1"/>
  <c r="J412" i="1"/>
  <c r="M412" i="1" s="1"/>
  <c r="K408" i="1"/>
  <c r="N408" i="1" s="1"/>
  <c r="J408" i="1"/>
  <c r="M408" i="1" s="1"/>
  <c r="K407" i="1"/>
  <c r="N407" i="1" s="1"/>
  <c r="J407" i="1"/>
  <c r="M407" i="1" s="1"/>
  <c r="K406" i="1"/>
  <c r="N406" i="1" s="1"/>
  <c r="J406" i="1"/>
  <c r="M406" i="1" s="1"/>
  <c r="K402" i="1"/>
  <c r="N402" i="1" s="1"/>
  <c r="J402" i="1"/>
  <c r="M402" i="1" s="1"/>
  <c r="K401" i="1"/>
  <c r="N401" i="1" s="1"/>
  <c r="J401" i="1"/>
  <c r="M401" i="1" s="1"/>
  <c r="K400" i="1"/>
  <c r="N400" i="1" s="1"/>
  <c r="J400" i="1"/>
  <c r="M400" i="1" s="1"/>
  <c r="K393" i="1"/>
  <c r="N393" i="1" s="1"/>
  <c r="J393" i="1"/>
  <c r="M393" i="1" s="1"/>
  <c r="K392" i="1"/>
  <c r="N392" i="1" s="1"/>
  <c r="J392" i="1"/>
  <c r="M392" i="1" s="1"/>
  <c r="K391" i="1"/>
  <c r="N391" i="1" s="1"/>
  <c r="J391" i="1"/>
  <c r="M391" i="1" s="1"/>
  <c r="K390" i="1"/>
  <c r="N390" i="1" s="1"/>
  <c r="J390" i="1"/>
  <c r="M390" i="1" s="1"/>
  <c r="K389" i="1"/>
  <c r="N389" i="1" s="1"/>
  <c r="J389" i="1"/>
  <c r="M389" i="1" s="1"/>
  <c r="K388" i="1"/>
  <c r="N388" i="1" s="1"/>
  <c r="J388" i="1"/>
  <c r="M388" i="1" s="1"/>
  <c r="K384" i="1"/>
  <c r="N384" i="1" s="1"/>
  <c r="J384" i="1"/>
  <c r="M384" i="1" s="1"/>
  <c r="K383" i="1"/>
  <c r="N383" i="1" s="1"/>
  <c r="J383" i="1"/>
  <c r="M383" i="1" s="1"/>
  <c r="K382" i="1"/>
  <c r="N382" i="1" s="1"/>
  <c r="J382" i="1"/>
  <c r="M382" i="1" s="1"/>
  <c r="K378" i="1"/>
  <c r="N378" i="1" s="1"/>
  <c r="J378" i="1"/>
  <c r="M378" i="1" s="1"/>
  <c r="K377" i="1"/>
  <c r="N377" i="1" s="1"/>
  <c r="J377" i="1"/>
  <c r="M377" i="1" s="1"/>
  <c r="K376" i="1"/>
  <c r="N376" i="1" s="1"/>
  <c r="J376" i="1"/>
  <c r="M376" i="1" s="1"/>
  <c r="K369" i="1"/>
  <c r="N369" i="1" s="1"/>
  <c r="J369" i="1"/>
  <c r="M369" i="1" s="1"/>
  <c r="K368" i="1"/>
  <c r="N368" i="1" s="1"/>
  <c r="J368" i="1"/>
  <c r="M368" i="1" s="1"/>
  <c r="K367" i="1"/>
  <c r="N367" i="1" s="1"/>
  <c r="J367" i="1"/>
  <c r="M367" i="1" s="1"/>
  <c r="K366" i="1"/>
  <c r="N366" i="1" s="1"/>
  <c r="J366" i="1"/>
  <c r="M366" i="1" s="1"/>
  <c r="K365" i="1"/>
  <c r="N365" i="1" s="1"/>
  <c r="J365" i="1"/>
  <c r="M365" i="1" s="1"/>
  <c r="K364" i="1"/>
  <c r="N364" i="1" s="1"/>
  <c r="J364" i="1"/>
  <c r="M364" i="1" s="1"/>
  <c r="K360" i="1"/>
  <c r="N360" i="1" s="1"/>
  <c r="J360" i="1"/>
  <c r="M360" i="1" s="1"/>
  <c r="K359" i="1"/>
  <c r="N359" i="1" s="1"/>
  <c r="J359" i="1"/>
  <c r="M359" i="1" s="1"/>
  <c r="K356" i="1"/>
  <c r="N356" i="1" s="1"/>
  <c r="J356" i="1"/>
  <c r="M356" i="1" s="1"/>
  <c r="K355" i="1"/>
  <c r="N355" i="1" s="1"/>
  <c r="J355" i="1"/>
  <c r="M355" i="1" s="1"/>
  <c r="K350" i="1"/>
  <c r="N350" i="1" s="1"/>
  <c r="J350" i="1"/>
  <c r="M350" i="1" s="1"/>
  <c r="K349" i="1"/>
  <c r="N349" i="1" s="1"/>
  <c r="J349" i="1"/>
  <c r="M349" i="1" s="1"/>
  <c r="K348" i="1"/>
  <c r="N348" i="1" s="1"/>
  <c r="J348" i="1"/>
  <c r="M348" i="1" s="1"/>
  <c r="K347" i="1"/>
  <c r="N347" i="1" s="1"/>
  <c r="J347" i="1"/>
  <c r="M347" i="1" s="1"/>
  <c r="K344" i="1"/>
  <c r="N344" i="1" s="1"/>
  <c r="J344" i="1"/>
  <c r="M344" i="1" s="1"/>
  <c r="K343" i="1"/>
  <c r="N343" i="1" s="1"/>
  <c r="J343" i="1"/>
  <c r="M343" i="1" s="1"/>
  <c r="K340" i="1"/>
  <c r="N340" i="1" s="1"/>
  <c r="J340" i="1"/>
  <c r="M340" i="1" s="1"/>
  <c r="K339" i="1"/>
  <c r="N339" i="1" s="1"/>
  <c r="J339" i="1"/>
  <c r="M339" i="1" s="1"/>
  <c r="K332" i="1"/>
  <c r="N332" i="1" s="1"/>
  <c r="J332" i="1"/>
  <c r="M332" i="1" s="1"/>
  <c r="K331" i="1"/>
  <c r="N331" i="1" s="1"/>
  <c r="J331" i="1"/>
  <c r="M331" i="1" s="1"/>
  <c r="K328" i="1"/>
  <c r="N328" i="1" s="1"/>
  <c r="J328" i="1"/>
  <c r="M328" i="1" s="1"/>
  <c r="K327" i="1"/>
  <c r="N327" i="1" s="1"/>
  <c r="J327" i="1"/>
  <c r="M327" i="1" s="1"/>
  <c r="K324" i="1"/>
  <c r="N324" i="1" s="1"/>
  <c r="J324" i="1"/>
  <c r="M324" i="1" s="1"/>
  <c r="K323" i="1"/>
  <c r="N323" i="1" s="1"/>
  <c r="J323" i="1"/>
  <c r="M323" i="1" s="1"/>
  <c r="K316" i="1"/>
  <c r="N316" i="1" s="1"/>
  <c r="J316" i="1"/>
  <c r="M316" i="1" s="1"/>
  <c r="K315" i="1"/>
  <c r="N315" i="1" s="1"/>
  <c r="J315" i="1"/>
  <c r="M315" i="1" s="1"/>
  <c r="K312" i="1"/>
  <c r="N312" i="1" s="1"/>
  <c r="J312" i="1"/>
  <c r="M312" i="1" s="1"/>
  <c r="K311" i="1"/>
  <c r="N311" i="1" s="1"/>
  <c r="J311" i="1"/>
  <c r="M311" i="1" s="1"/>
  <c r="K308" i="1"/>
  <c r="N308" i="1" s="1"/>
  <c r="J308" i="1"/>
  <c r="M308" i="1" s="1"/>
  <c r="K307" i="1"/>
  <c r="N307" i="1" s="1"/>
  <c r="J307" i="1"/>
  <c r="M307" i="1" s="1"/>
  <c r="K302" i="1"/>
  <c r="N302" i="1" s="1"/>
  <c r="J302" i="1"/>
  <c r="M302" i="1" s="1"/>
  <c r="K301" i="1"/>
  <c r="N301" i="1" s="1"/>
  <c r="J301" i="1"/>
  <c r="M301" i="1" s="1"/>
  <c r="K300" i="1"/>
  <c r="N300" i="1" s="1"/>
  <c r="J300" i="1"/>
  <c r="M300" i="1" s="1"/>
  <c r="K299" i="1"/>
  <c r="N299" i="1" s="1"/>
  <c r="J299" i="1"/>
  <c r="M299" i="1" s="1"/>
  <c r="K296" i="1"/>
  <c r="N296" i="1" s="1"/>
  <c r="J296" i="1"/>
  <c r="M296" i="1" s="1"/>
  <c r="K295" i="1"/>
  <c r="N295" i="1" s="1"/>
  <c r="J295" i="1"/>
  <c r="M295" i="1" s="1"/>
  <c r="K292" i="1"/>
  <c r="N292" i="1" s="1"/>
  <c r="J292" i="1"/>
  <c r="M292" i="1" s="1"/>
  <c r="K291" i="1"/>
  <c r="N291" i="1" s="1"/>
  <c r="J291" i="1"/>
  <c r="M291" i="1" s="1"/>
  <c r="K284" i="1"/>
  <c r="N284" i="1" s="1"/>
  <c r="J284" i="1"/>
  <c r="M284" i="1" s="1"/>
  <c r="K283" i="1"/>
  <c r="N283" i="1" s="1"/>
  <c r="J283" i="1"/>
  <c r="M283" i="1" s="1"/>
  <c r="K280" i="1"/>
  <c r="N280" i="1" s="1"/>
  <c r="J280" i="1"/>
  <c r="M280" i="1" s="1"/>
  <c r="K279" i="1"/>
  <c r="N279" i="1" s="1"/>
  <c r="J279" i="1"/>
  <c r="M279" i="1" s="1"/>
  <c r="K276" i="1"/>
  <c r="N276" i="1" s="1"/>
  <c r="J276" i="1"/>
  <c r="M276" i="1" s="1"/>
  <c r="K275" i="1"/>
  <c r="N275" i="1" s="1"/>
  <c r="J275" i="1"/>
  <c r="M275" i="1" s="1"/>
  <c r="K268" i="1"/>
  <c r="N268" i="1" s="1"/>
  <c r="J268" i="1"/>
  <c r="M268" i="1" s="1"/>
  <c r="K267" i="1"/>
  <c r="N267" i="1" s="1"/>
  <c r="J267" i="1"/>
  <c r="M267" i="1" s="1"/>
  <c r="K264" i="1"/>
  <c r="N264" i="1" s="1"/>
  <c r="J264" i="1"/>
  <c r="M264" i="1" s="1"/>
  <c r="K263" i="1"/>
  <c r="N263" i="1" s="1"/>
  <c r="J263" i="1"/>
  <c r="M263" i="1" s="1"/>
  <c r="K262" i="1"/>
  <c r="N262" i="1" s="1"/>
  <c r="J262" i="1"/>
  <c r="M262" i="1" s="1"/>
  <c r="K261" i="1"/>
  <c r="N261" i="1" s="1"/>
  <c r="J261" i="1"/>
  <c r="M261" i="1" s="1"/>
  <c r="K260" i="1"/>
  <c r="N260" i="1" s="1"/>
  <c r="J260" i="1"/>
  <c r="M260" i="1" s="1"/>
  <c r="K259" i="1"/>
  <c r="N259" i="1" s="1"/>
  <c r="J259" i="1"/>
  <c r="M259" i="1" s="1"/>
  <c r="K258" i="1"/>
  <c r="N258" i="1" s="1"/>
  <c r="J258" i="1"/>
  <c r="M258" i="1" s="1"/>
  <c r="K256" i="1"/>
  <c r="N256" i="1" s="1"/>
  <c r="J256" i="1"/>
  <c r="M256" i="1" s="1"/>
  <c r="K255" i="1"/>
  <c r="N255" i="1" s="1"/>
  <c r="J255" i="1"/>
  <c r="M255" i="1" s="1"/>
  <c r="K254" i="1"/>
  <c r="N254" i="1" s="1"/>
  <c r="J254" i="1"/>
  <c r="M254" i="1" s="1"/>
  <c r="K253" i="1"/>
  <c r="N253" i="1" s="1"/>
  <c r="J253" i="1"/>
  <c r="M253" i="1" s="1"/>
  <c r="K252" i="1"/>
  <c r="N252" i="1" s="1"/>
  <c r="J252" i="1"/>
  <c r="M252" i="1" s="1"/>
  <c r="K251" i="1"/>
  <c r="N251" i="1" s="1"/>
  <c r="J251" i="1"/>
  <c r="M251" i="1" s="1"/>
  <c r="K250" i="1"/>
  <c r="N250" i="1" s="1"/>
  <c r="J250" i="1"/>
  <c r="M250" i="1" s="1"/>
  <c r="K249" i="1"/>
  <c r="N249" i="1" s="1"/>
  <c r="J249" i="1"/>
  <c r="M249" i="1" s="1"/>
  <c r="K248" i="1"/>
  <c r="N248" i="1" s="1"/>
  <c r="J248" i="1"/>
  <c r="M248" i="1" s="1"/>
  <c r="K247" i="1"/>
  <c r="N247" i="1" s="1"/>
  <c r="J247" i="1"/>
  <c r="M247" i="1" s="1"/>
  <c r="K246" i="1"/>
  <c r="N246" i="1" s="1"/>
  <c r="J246" i="1"/>
  <c r="M246" i="1" s="1"/>
  <c r="K245" i="1"/>
  <c r="N245" i="1" s="1"/>
  <c r="J245" i="1"/>
  <c r="M245" i="1" s="1"/>
  <c r="K244" i="1"/>
  <c r="N244" i="1" s="1"/>
  <c r="J244" i="1"/>
  <c r="M244" i="1" s="1"/>
  <c r="K243" i="1"/>
  <c r="N243" i="1" s="1"/>
  <c r="J243" i="1"/>
  <c r="M243" i="1" s="1"/>
  <c r="K242" i="1"/>
  <c r="N242" i="1" s="1"/>
  <c r="J242" i="1"/>
  <c r="M242" i="1" s="1"/>
  <c r="K241" i="1"/>
  <c r="N241" i="1" s="1"/>
  <c r="J241" i="1"/>
  <c r="M241" i="1" s="1"/>
  <c r="K240" i="1"/>
  <c r="N240" i="1" s="1"/>
  <c r="J240" i="1"/>
  <c r="M240" i="1" s="1"/>
  <c r="K239" i="1"/>
  <c r="N239" i="1" s="1"/>
  <c r="J239" i="1"/>
  <c r="M239" i="1" s="1"/>
  <c r="K238" i="1"/>
  <c r="N238" i="1" s="1"/>
  <c r="J238" i="1"/>
  <c r="M238" i="1" s="1"/>
  <c r="K237" i="1"/>
  <c r="N237" i="1" s="1"/>
  <c r="J237" i="1"/>
  <c r="M237" i="1" s="1"/>
  <c r="K236" i="1"/>
  <c r="N236" i="1" s="1"/>
  <c r="J236" i="1"/>
  <c r="M236" i="1" s="1"/>
  <c r="K235" i="1"/>
  <c r="N235" i="1" s="1"/>
  <c r="J235" i="1"/>
  <c r="M235" i="1" s="1"/>
  <c r="K234" i="1"/>
  <c r="N234" i="1" s="1"/>
  <c r="J234" i="1"/>
  <c r="M234" i="1" s="1"/>
  <c r="K233" i="1"/>
  <c r="N233" i="1" s="1"/>
  <c r="J233" i="1"/>
  <c r="M233" i="1" s="1"/>
  <c r="K232" i="1"/>
  <c r="N232" i="1" s="1"/>
  <c r="J232" i="1"/>
  <c r="M232" i="1" s="1"/>
  <c r="K231" i="1"/>
  <c r="N231" i="1" s="1"/>
  <c r="J231" i="1"/>
  <c r="M231" i="1" s="1"/>
  <c r="K230" i="1"/>
  <c r="N230" i="1" s="1"/>
  <c r="J230" i="1"/>
  <c r="M230" i="1" s="1"/>
  <c r="K229" i="1"/>
  <c r="N229" i="1" s="1"/>
  <c r="J229" i="1"/>
  <c r="M229" i="1" s="1"/>
  <c r="K228" i="1"/>
  <c r="N228" i="1" s="1"/>
  <c r="J228" i="1"/>
  <c r="M228" i="1" s="1"/>
  <c r="K227" i="1"/>
  <c r="N227" i="1" s="1"/>
  <c r="J227" i="1"/>
  <c r="M227" i="1" s="1"/>
  <c r="K226" i="1"/>
  <c r="N226" i="1" s="1"/>
  <c r="J226" i="1"/>
  <c r="M226" i="1" s="1"/>
  <c r="K225" i="1"/>
  <c r="N225" i="1" s="1"/>
  <c r="J225" i="1"/>
  <c r="M225" i="1" s="1"/>
  <c r="K224" i="1"/>
  <c r="N224" i="1" s="1"/>
  <c r="J224" i="1"/>
  <c r="M224" i="1" s="1"/>
  <c r="K223" i="1"/>
  <c r="N223" i="1" s="1"/>
  <c r="J223" i="1"/>
  <c r="M223" i="1" s="1"/>
  <c r="K222" i="1"/>
  <c r="N222" i="1" s="1"/>
  <c r="J222" i="1"/>
  <c r="M222" i="1" s="1"/>
  <c r="K221" i="1"/>
  <c r="N221" i="1" s="1"/>
  <c r="J221" i="1"/>
  <c r="M221" i="1" s="1"/>
  <c r="K220" i="1"/>
  <c r="N220" i="1" s="1"/>
  <c r="J220" i="1"/>
  <c r="M220" i="1" s="1"/>
  <c r="K219" i="1"/>
  <c r="N219" i="1" s="1"/>
  <c r="J219" i="1"/>
  <c r="M219" i="1" s="1"/>
  <c r="K218" i="1"/>
  <c r="N218" i="1" s="1"/>
  <c r="J218" i="1"/>
  <c r="M218" i="1" s="1"/>
  <c r="K217" i="1"/>
  <c r="N217" i="1" s="1"/>
  <c r="J217" i="1"/>
  <c r="M217" i="1" s="1"/>
  <c r="K216" i="1"/>
  <c r="N216" i="1" s="1"/>
  <c r="J216" i="1"/>
  <c r="M216" i="1" s="1"/>
  <c r="K215" i="1"/>
  <c r="N215" i="1" s="1"/>
  <c r="J215" i="1"/>
  <c r="M215" i="1" s="1"/>
  <c r="K214" i="1"/>
  <c r="N214" i="1" s="1"/>
  <c r="J214" i="1"/>
  <c r="M214" i="1" s="1"/>
  <c r="K213" i="1"/>
  <c r="N213" i="1" s="1"/>
  <c r="J213" i="1"/>
  <c r="M213" i="1" s="1"/>
  <c r="K212" i="1"/>
  <c r="N212" i="1" s="1"/>
  <c r="J212" i="1"/>
  <c r="M212" i="1" s="1"/>
  <c r="K211" i="1"/>
  <c r="N211" i="1" s="1"/>
  <c r="J211" i="1"/>
  <c r="M211" i="1" s="1"/>
  <c r="K210" i="1"/>
  <c r="N210" i="1" s="1"/>
  <c r="J210" i="1"/>
  <c r="M210" i="1" s="1"/>
  <c r="K209" i="1"/>
  <c r="N209" i="1" s="1"/>
  <c r="J209" i="1"/>
  <c r="M209" i="1" s="1"/>
  <c r="K208" i="1"/>
  <c r="N208" i="1" s="1"/>
  <c r="J208" i="1"/>
  <c r="M208" i="1" s="1"/>
  <c r="K207" i="1"/>
  <c r="N207" i="1" s="1"/>
  <c r="J207" i="1"/>
  <c r="M207" i="1" s="1"/>
  <c r="K206" i="1"/>
  <c r="N206" i="1" s="1"/>
  <c r="J206" i="1"/>
  <c r="M206" i="1" s="1"/>
  <c r="K205" i="1"/>
  <c r="N205" i="1" s="1"/>
  <c r="J205" i="1"/>
  <c r="M205" i="1" s="1"/>
  <c r="K204" i="1"/>
  <c r="N204" i="1" s="1"/>
  <c r="J204" i="1"/>
  <c r="M204" i="1" s="1"/>
  <c r="K203" i="1"/>
  <c r="N203" i="1" s="1"/>
  <c r="J203" i="1"/>
  <c r="M203" i="1" s="1"/>
  <c r="K202" i="1"/>
  <c r="N202" i="1" s="1"/>
  <c r="J202" i="1"/>
  <c r="M202" i="1" s="1"/>
  <c r="K201" i="1"/>
  <c r="N201" i="1" s="1"/>
  <c r="J201" i="1"/>
  <c r="M201" i="1" s="1"/>
  <c r="K200" i="1"/>
  <c r="N200" i="1" s="1"/>
  <c r="J200" i="1"/>
  <c r="M200" i="1" s="1"/>
  <c r="K199" i="1"/>
  <c r="N199" i="1" s="1"/>
  <c r="J199" i="1"/>
  <c r="M199" i="1" s="1"/>
  <c r="K198" i="1"/>
  <c r="N198" i="1" s="1"/>
  <c r="J198" i="1"/>
  <c r="M198" i="1" s="1"/>
  <c r="K197" i="1"/>
  <c r="N197" i="1" s="1"/>
  <c r="J197" i="1"/>
  <c r="M197" i="1" s="1"/>
  <c r="K196" i="1"/>
  <c r="N196" i="1" s="1"/>
  <c r="J196" i="1"/>
  <c r="M196" i="1" s="1"/>
  <c r="K194" i="1"/>
  <c r="N194" i="1" s="1"/>
  <c r="J194" i="1"/>
  <c r="M194" i="1" s="1"/>
  <c r="K193" i="1"/>
  <c r="N193" i="1" s="1"/>
  <c r="J193" i="1"/>
  <c r="M193" i="1" s="1"/>
  <c r="K192" i="1"/>
  <c r="N192" i="1" s="1"/>
  <c r="J192" i="1"/>
  <c r="M192" i="1" s="1"/>
  <c r="K191" i="1"/>
  <c r="N191" i="1" s="1"/>
  <c r="J191" i="1"/>
  <c r="M191" i="1" s="1"/>
  <c r="K190" i="1"/>
  <c r="N190" i="1" s="1"/>
  <c r="J190" i="1"/>
  <c r="M190" i="1" s="1"/>
  <c r="K189" i="1"/>
  <c r="N189" i="1" s="1"/>
  <c r="J189" i="1"/>
  <c r="M189" i="1" s="1"/>
  <c r="K188" i="1"/>
  <c r="N188" i="1" s="1"/>
  <c r="J188" i="1"/>
  <c r="M188" i="1" s="1"/>
  <c r="K187" i="1"/>
  <c r="N187" i="1" s="1"/>
  <c r="J187" i="1"/>
  <c r="M187" i="1" s="1"/>
  <c r="K186" i="1"/>
  <c r="N186" i="1" s="1"/>
  <c r="J186" i="1"/>
  <c r="M186" i="1" s="1"/>
  <c r="K184" i="1"/>
  <c r="N184" i="1" s="1"/>
  <c r="J184" i="1"/>
  <c r="M184" i="1" s="1"/>
  <c r="K182" i="1"/>
  <c r="N182" i="1" s="1"/>
  <c r="J182" i="1"/>
  <c r="M182" i="1" s="1"/>
  <c r="K181" i="1"/>
  <c r="N181" i="1" s="1"/>
  <c r="J181" i="1"/>
  <c r="M181" i="1" s="1"/>
  <c r="K180" i="1"/>
  <c r="N180" i="1" s="1"/>
  <c r="J180" i="1"/>
  <c r="M180" i="1" s="1"/>
  <c r="K179" i="1"/>
  <c r="N179" i="1" s="1"/>
  <c r="J179" i="1"/>
  <c r="M179" i="1" s="1"/>
  <c r="K178" i="1"/>
  <c r="N178" i="1" s="1"/>
  <c r="J178" i="1"/>
  <c r="M178" i="1" s="1"/>
  <c r="K177" i="1"/>
  <c r="N177" i="1" s="1"/>
  <c r="J177" i="1"/>
  <c r="M177" i="1" s="1"/>
  <c r="K176" i="1"/>
  <c r="N176" i="1" s="1"/>
  <c r="J176" i="1"/>
  <c r="M176" i="1" s="1"/>
  <c r="K175" i="1"/>
  <c r="N175" i="1" s="1"/>
  <c r="J175" i="1"/>
  <c r="M175" i="1" s="1"/>
  <c r="K174" i="1"/>
  <c r="N174" i="1" s="1"/>
  <c r="J174" i="1"/>
  <c r="M174" i="1" s="1"/>
  <c r="K173" i="1"/>
  <c r="N173" i="1" s="1"/>
  <c r="J173" i="1"/>
  <c r="M173" i="1" s="1"/>
  <c r="K172" i="1"/>
  <c r="N172" i="1" s="1"/>
  <c r="J172" i="1"/>
  <c r="M172" i="1" s="1"/>
  <c r="K171" i="1"/>
  <c r="N171" i="1" s="1"/>
  <c r="J171" i="1"/>
  <c r="M171" i="1" s="1"/>
  <c r="K170" i="1"/>
  <c r="N170" i="1" s="1"/>
  <c r="J170" i="1"/>
  <c r="M170" i="1" s="1"/>
  <c r="K169" i="1"/>
  <c r="N169" i="1" s="1"/>
  <c r="J169" i="1"/>
  <c r="M169" i="1" s="1"/>
  <c r="K168" i="1"/>
  <c r="N168" i="1" s="1"/>
  <c r="J168" i="1"/>
  <c r="M168" i="1" s="1"/>
  <c r="K167" i="1"/>
  <c r="N167" i="1" s="1"/>
  <c r="J167" i="1"/>
  <c r="M167" i="1" s="1"/>
  <c r="K166" i="1"/>
  <c r="N166" i="1" s="1"/>
  <c r="J166" i="1"/>
  <c r="M166" i="1" s="1"/>
  <c r="K165" i="1"/>
  <c r="N165" i="1" s="1"/>
  <c r="J165" i="1"/>
  <c r="M165" i="1" s="1"/>
  <c r="K164" i="1"/>
  <c r="N164" i="1" s="1"/>
  <c r="J164" i="1"/>
  <c r="M164" i="1" s="1"/>
  <c r="K163" i="1"/>
  <c r="N163" i="1" s="1"/>
  <c r="J163" i="1"/>
  <c r="M163" i="1" s="1"/>
  <c r="K162" i="1"/>
  <c r="N162" i="1" s="1"/>
  <c r="J162" i="1"/>
  <c r="M162" i="1" s="1"/>
  <c r="K161" i="1"/>
  <c r="N161" i="1" s="1"/>
  <c r="J161" i="1"/>
  <c r="M161" i="1" s="1"/>
  <c r="K160" i="1"/>
  <c r="N160" i="1" s="1"/>
  <c r="J160" i="1"/>
  <c r="M160" i="1" s="1"/>
  <c r="K159" i="1"/>
  <c r="N159" i="1" s="1"/>
  <c r="J159" i="1"/>
  <c r="M159" i="1" s="1"/>
  <c r="K158" i="1"/>
  <c r="N158" i="1" s="1"/>
  <c r="J158" i="1"/>
  <c r="M158" i="1" s="1"/>
  <c r="K157" i="1"/>
  <c r="N157" i="1" s="1"/>
  <c r="J157" i="1"/>
  <c r="M157" i="1" s="1"/>
  <c r="K156" i="1"/>
  <c r="N156" i="1" s="1"/>
  <c r="J156" i="1"/>
  <c r="M156" i="1" s="1"/>
  <c r="K155" i="1"/>
  <c r="N155" i="1" s="1"/>
  <c r="J155" i="1"/>
  <c r="M155" i="1" s="1"/>
  <c r="K154" i="1"/>
  <c r="N154" i="1" s="1"/>
  <c r="J154" i="1"/>
  <c r="M154" i="1" s="1"/>
  <c r="K153" i="1"/>
  <c r="N153" i="1" s="1"/>
  <c r="J153" i="1"/>
  <c r="M153" i="1" s="1"/>
  <c r="K152" i="1"/>
  <c r="N152" i="1" s="1"/>
  <c r="J152" i="1"/>
  <c r="M152" i="1" s="1"/>
  <c r="K151" i="1"/>
  <c r="N151" i="1" s="1"/>
  <c r="J151" i="1"/>
  <c r="M151" i="1" s="1"/>
  <c r="K150" i="1"/>
  <c r="N150" i="1" s="1"/>
  <c r="J150" i="1"/>
  <c r="M150" i="1" s="1"/>
  <c r="K149" i="1"/>
  <c r="N149" i="1" s="1"/>
  <c r="J149" i="1"/>
  <c r="M149" i="1" s="1"/>
  <c r="K148" i="1"/>
  <c r="N148" i="1" s="1"/>
  <c r="J148" i="1"/>
  <c r="M148" i="1" s="1"/>
  <c r="K147" i="1"/>
  <c r="N147" i="1" s="1"/>
  <c r="J147" i="1"/>
  <c r="M147" i="1" s="1"/>
  <c r="K146" i="1"/>
  <c r="N146" i="1" s="1"/>
  <c r="J146" i="1"/>
  <c r="M146" i="1" s="1"/>
  <c r="K145" i="1"/>
  <c r="N145" i="1" s="1"/>
  <c r="J145" i="1"/>
  <c r="M145" i="1" s="1"/>
  <c r="K144" i="1"/>
  <c r="N144" i="1" s="1"/>
  <c r="J144" i="1"/>
  <c r="M144" i="1" s="1"/>
  <c r="K143" i="1"/>
  <c r="N143" i="1" s="1"/>
  <c r="J143" i="1"/>
  <c r="M143" i="1" s="1"/>
  <c r="K142" i="1"/>
  <c r="N142" i="1" s="1"/>
  <c r="J142" i="1"/>
  <c r="M142" i="1" s="1"/>
  <c r="K141" i="1"/>
  <c r="N141" i="1" s="1"/>
  <c r="J141" i="1"/>
  <c r="M141" i="1" s="1"/>
  <c r="K140" i="1"/>
  <c r="N140" i="1" s="1"/>
  <c r="J140" i="1"/>
  <c r="M140" i="1" s="1"/>
  <c r="K139" i="1"/>
  <c r="N139" i="1" s="1"/>
  <c r="J139" i="1"/>
  <c r="M139" i="1" s="1"/>
  <c r="K138" i="1"/>
  <c r="N138" i="1" s="1"/>
  <c r="J138" i="1"/>
  <c r="M138" i="1" s="1"/>
  <c r="K137" i="1"/>
  <c r="N137" i="1" s="1"/>
  <c r="J137" i="1"/>
  <c r="M137" i="1" s="1"/>
  <c r="K136" i="1"/>
  <c r="N136" i="1" s="1"/>
  <c r="J136" i="1"/>
  <c r="M136" i="1" s="1"/>
  <c r="K135" i="1"/>
  <c r="N135" i="1" s="1"/>
  <c r="J135" i="1"/>
  <c r="M135" i="1" s="1"/>
  <c r="K134" i="1"/>
  <c r="N134" i="1" s="1"/>
  <c r="J134" i="1"/>
  <c r="M134" i="1" s="1"/>
  <c r="K133" i="1"/>
  <c r="N133" i="1" s="1"/>
  <c r="J133" i="1"/>
  <c r="M133" i="1" s="1"/>
  <c r="K132" i="1"/>
  <c r="N132" i="1" s="1"/>
  <c r="J132" i="1"/>
  <c r="M132" i="1" s="1"/>
  <c r="K131" i="1"/>
  <c r="N131" i="1" s="1"/>
  <c r="J131" i="1"/>
  <c r="M131" i="1" s="1"/>
  <c r="K130" i="1"/>
  <c r="N130" i="1" s="1"/>
  <c r="J130" i="1"/>
  <c r="M130" i="1" s="1"/>
  <c r="K129" i="1"/>
  <c r="N129" i="1" s="1"/>
  <c r="J129" i="1"/>
  <c r="M129" i="1" s="1"/>
  <c r="K128" i="1"/>
  <c r="N128" i="1" s="1"/>
  <c r="J128" i="1"/>
  <c r="M128" i="1" s="1"/>
  <c r="K127" i="1"/>
  <c r="N127" i="1" s="1"/>
  <c r="J127" i="1"/>
  <c r="M127" i="1" s="1"/>
  <c r="K126" i="1"/>
  <c r="N126" i="1" s="1"/>
  <c r="J126" i="1"/>
  <c r="M126" i="1" s="1"/>
  <c r="K125" i="1"/>
  <c r="N125" i="1" s="1"/>
  <c r="J125" i="1"/>
  <c r="M125" i="1" s="1"/>
  <c r="K124" i="1"/>
  <c r="N124" i="1" s="1"/>
  <c r="J124" i="1"/>
  <c r="M124" i="1" s="1"/>
  <c r="K123" i="1"/>
  <c r="N123" i="1" s="1"/>
  <c r="J123" i="1"/>
  <c r="M123" i="1" s="1"/>
  <c r="K122" i="1"/>
  <c r="N122" i="1" s="1"/>
  <c r="J122" i="1"/>
  <c r="M122" i="1" s="1"/>
  <c r="K121" i="1"/>
  <c r="N121" i="1" s="1"/>
  <c r="J121" i="1"/>
  <c r="M121" i="1" s="1"/>
  <c r="K120" i="1"/>
  <c r="N120" i="1" s="1"/>
  <c r="J120" i="1"/>
  <c r="M120" i="1" s="1"/>
  <c r="K119" i="1"/>
  <c r="N119" i="1" s="1"/>
  <c r="J119" i="1"/>
  <c r="M119" i="1" s="1"/>
  <c r="K118" i="1"/>
  <c r="N118" i="1" s="1"/>
  <c r="J118" i="1"/>
  <c r="M118" i="1" s="1"/>
  <c r="K117" i="1"/>
  <c r="N117" i="1" s="1"/>
  <c r="J117" i="1"/>
  <c r="M117" i="1" s="1"/>
  <c r="K116" i="1"/>
  <c r="N116" i="1" s="1"/>
  <c r="J116" i="1"/>
  <c r="M116" i="1" s="1"/>
  <c r="K115" i="1"/>
  <c r="N115" i="1" s="1"/>
  <c r="J115" i="1"/>
  <c r="M115" i="1" s="1"/>
  <c r="K114" i="1"/>
  <c r="N114" i="1" s="1"/>
  <c r="J114" i="1"/>
  <c r="M114" i="1" s="1"/>
  <c r="K113" i="1"/>
  <c r="N113" i="1" s="1"/>
  <c r="J113" i="1"/>
  <c r="M113" i="1" s="1"/>
  <c r="K112" i="1"/>
  <c r="N112" i="1" s="1"/>
  <c r="J112" i="1"/>
  <c r="M112" i="1" s="1"/>
  <c r="K111" i="1"/>
  <c r="N111" i="1" s="1"/>
  <c r="J111" i="1"/>
  <c r="M111" i="1" s="1"/>
  <c r="K110" i="1"/>
  <c r="N110" i="1" s="1"/>
  <c r="J110" i="1"/>
  <c r="M110" i="1" s="1"/>
  <c r="K109" i="1"/>
  <c r="N109" i="1" s="1"/>
  <c r="J109" i="1"/>
  <c r="M109" i="1" s="1"/>
  <c r="K108" i="1"/>
  <c r="N108" i="1" s="1"/>
  <c r="J108" i="1"/>
  <c r="M108" i="1" s="1"/>
  <c r="K107" i="1"/>
  <c r="N107" i="1" s="1"/>
  <c r="J107" i="1"/>
  <c r="M107" i="1" s="1"/>
  <c r="K106" i="1"/>
  <c r="N106" i="1" s="1"/>
  <c r="J106" i="1"/>
  <c r="M106" i="1" s="1"/>
  <c r="K105" i="1"/>
  <c r="N105" i="1" s="1"/>
  <c r="J105" i="1"/>
  <c r="M105" i="1" s="1"/>
  <c r="K104" i="1"/>
  <c r="N104" i="1" s="1"/>
  <c r="J104" i="1"/>
  <c r="M104" i="1" s="1"/>
  <c r="K103" i="1"/>
  <c r="N103" i="1" s="1"/>
  <c r="J103" i="1"/>
  <c r="M103" i="1" s="1"/>
  <c r="K102" i="1"/>
  <c r="N102" i="1" s="1"/>
  <c r="J102" i="1"/>
  <c r="M102" i="1" s="1"/>
  <c r="K101" i="1"/>
  <c r="N101" i="1" s="1"/>
  <c r="J101" i="1"/>
  <c r="M101" i="1" s="1"/>
  <c r="K100" i="1"/>
  <c r="N100" i="1" s="1"/>
  <c r="J100" i="1"/>
  <c r="M100" i="1" s="1"/>
  <c r="K99" i="1"/>
  <c r="N99" i="1" s="1"/>
  <c r="J99" i="1"/>
  <c r="M99" i="1" s="1"/>
  <c r="K98" i="1"/>
  <c r="N98" i="1" s="1"/>
  <c r="J98" i="1"/>
  <c r="M98" i="1" s="1"/>
  <c r="K97" i="1"/>
  <c r="N97" i="1" s="1"/>
  <c r="J97" i="1"/>
  <c r="M97" i="1" s="1"/>
  <c r="K96" i="1"/>
  <c r="N96" i="1" s="1"/>
  <c r="J96" i="1"/>
  <c r="M96" i="1" s="1"/>
  <c r="K95" i="1"/>
  <c r="N95" i="1" s="1"/>
  <c r="J95" i="1"/>
  <c r="M95" i="1" s="1"/>
  <c r="K94" i="1"/>
  <c r="N94" i="1" s="1"/>
  <c r="J94" i="1"/>
  <c r="M94" i="1" s="1"/>
  <c r="K93" i="1"/>
  <c r="N93" i="1" s="1"/>
  <c r="J93" i="1"/>
  <c r="M93" i="1" s="1"/>
  <c r="K92" i="1"/>
  <c r="N92" i="1" s="1"/>
  <c r="J92" i="1"/>
  <c r="M92" i="1" s="1"/>
  <c r="K91" i="1"/>
  <c r="N91" i="1" s="1"/>
  <c r="J91" i="1"/>
  <c r="M91" i="1" s="1"/>
  <c r="K90" i="1"/>
  <c r="N90" i="1" s="1"/>
  <c r="J90" i="1"/>
  <c r="M90" i="1" s="1"/>
  <c r="K89" i="1"/>
  <c r="N89" i="1" s="1"/>
  <c r="J89" i="1"/>
  <c r="M89" i="1" s="1"/>
  <c r="K88" i="1"/>
  <c r="N88" i="1" s="1"/>
  <c r="J88" i="1"/>
  <c r="M88" i="1" s="1"/>
  <c r="K87" i="1"/>
  <c r="N87" i="1" s="1"/>
  <c r="J87" i="1"/>
  <c r="M87" i="1" s="1"/>
  <c r="K86" i="1"/>
  <c r="N86" i="1" s="1"/>
  <c r="J86" i="1"/>
  <c r="M86" i="1" s="1"/>
  <c r="K85" i="1"/>
  <c r="N85" i="1" s="1"/>
  <c r="J85" i="1"/>
  <c r="M85" i="1" s="1"/>
  <c r="K84" i="1"/>
  <c r="N84" i="1" s="1"/>
  <c r="J84" i="1"/>
  <c r="M84" i="1" s="1"/>
  <c r="K83" i="1"/>
  <c r="N83" i="1" s="1"/>
  <c r="J83" i="1"/>
  <c r="M83" i="1" s="1"/>
  <c r="K82" i="1"/>
  <c r="N82" i="1" s="1"/>
  <c r="J82" i="1"/>
  <c r="M82" i="1" s="1"/>
  <c r="K81" i="1"/>
  <c r="N81" i="1" s="1"/>
  <c r="J81" i="1"/>
  <c r="M81" i="1" s="1"/>
  <c r="K80" i="1"/>
  <c r="N80" i="1" s="1"/>
  <c r="J80" i="1"/>
  <c r="M80" i="1" s="1"/>
  <c r="K79" i="1"/>
  <c r="N79" i="1" s="1"/>
  <c r="J79" i="1"/>
  <c r="M79" i="1" s="1"/>
  <c r="K78" i="1"/>
  <c r="N78" i="1" s="1"/>
  <c r="J78" i="1"/>
  <c r="M78" i="1" s="1"/>
  <c r="K77" i="1"/>
  <c r="N77" i="1" s="1"/>
  <c r="J77" i="1"/>
  <c r="M77" i="1" s="1"/>
  <c r="K76" i="1"/>
  <c r="N76" i="1" s="1"/>
  <c r="J76" i="1"/>
  <c r="M76" i="1" s="1"/>
  <c r="K75" i="1"/>
  <c r="N75" i="1" s="1"/>
  <c r="J75" i="1"/>
  <c r="M75" i="1" s="1"/>
  <c r="K74" i="1"/>
  <c r="N74" i="1" s="1"/>
  <c r="J74" i="1"/>
  <c r="M74" i="1" s="1"/>
  <c r="K73" i="1"/>
  <c r="N73" i="1" s="1"/>
  <c r="J73" i="1"/>
  <c r="M73" i="1" s="1"/>
  <c r="K72" i="1"/>
  <c r="N72" i="1" s="1"/>
  <c r="J72" i="1"/>
  <c r="M72" i="1" s="1"/>
  <c r="K71" i="1"/>
  <c r="N71" i="1" s="1"/>
  <c r="J71" i="1"/>
  <c r="M71" i="1" s="1"/>
  <c r="K70" i="1"/>
  <c r="N70" i="1" s="1"/>
  <c r="J70" i="1"/>
  <c r="M70" i="1" s="1"/>
  <c r="K69" i="1"/>
  <c r="N69" i="1" s="1"/>
  <c r="J69" i="1"/>
  <c r="M69" i="1" s="1"/>
  <c r="K68" i="1"/>
  <c r="N68" i="1" s="1"/>
  <c r="J68" i="1"/>
  <c r="M68" i="1" s="1"/>
  <c r="K67" i="1"/>
  <c r="N67" i="1" s="1"/>
  <c r="J67" i="1"/>
  <c r="M67" i="1" s="1"/>
  <c r="K66" i="1"/>
  <c r="N66" i="1" s="1"/>
  <c r="J66" i="1"/>
  <c r="M66" i="1" s="1"/>
  <c r="K65" i="1"/>
  <c r="N65" i="1" s="1"/>
  <c r="J65" i="1"/>
  <c r="M65" i="1" s="1"/>
  <c r="K64" i="1"/>
  <c r="N64" i="1" s="1"/>
  <c r="J64" i="1"/>
  <c r="M64" i="1" s="1"/>
  <c r="K63" i="1"/>
  <c r="N63" i="1" s="1"/>
  <c r="J63" i="1"/>
  <c r="M63" i="1" s="1"/>
  <c r="K62" i="1"/>
  <c r="N62" i="1" s="1"/>
  <c r="J62" i="1"/>
  <c r="M62" i="1" s="1"/>
  <c r="K61" i="1"/>
  <c r="N61" i="1" s="1"/>
  <c r="J61" i="1"/>
  <c r="M61" i="1" s="1"/>
  <c r="K60" i="1"/>
  <c r="N60" i="1" s="1"/>
  <c r="J60" i="1"/>
  <c r="M60" i="1" s="1"/>
  <c r="K59" i="1"/>
  <c r="N59" i="1" s="1"/>
  <c r="J59" i="1"/>
  <c r="M59" i="1" s="1"/>
  <c r="K58" i="1"/>
  <c r="N58" i="1" s="1"/>
  <c r="J58" i="1"/>
  <c r="M58" i="1" s="1"/>
  <c r="K57" i="1"/>
  <c r="N57" i="1" s="1"/>
  <c r="J57" i="1"/>
  <c r="M57" i="1" s="1"/>
  <c r="K56" i="1"/>
  <c r="N56" i="1" s="1"/>
  <c r="J56" i="1"/>
  <c r="M56" i="1" s="1"/>
  <c r="K55" i="1"/>
  <c r="N55" i="1" s="1"/>
  <c r="J55" i="1"/>
  <c r="M55" i="1" s="1"/>
  <c r="K54" i="1"/>
  <c r="N54" i="1" s="1"/>
  <c r="J54" i="1"/>
  <c r="M54" i="1" s="1"/>
  <c r="K53" i="1"/>
  <c r="N53" i="1" s="1"/>
  <c r="J53" i="1"/>
  <c r="M53" i="1" s="1"/>
  <c r="K52" i="1"/>
  <c r="N52" i="1" s="1"/>
  <c r="J52" i="1"/>
  <c r="M52" i="1" s="1"/>
  <c r="K51" i="1"/>
  <c r="N51" i="1" s="1"/>
  <c r="J51" i="1"/>
  <c r="M51" i="1" s="1"/>
  <c r="K50" i="1"/>
  <c r="N50" i="1" s="1"/>
  <c r="J50" i="1"/>
  <c r="M50" i="1" s="1"/>
  <c r="K49" i="1"/>
  <c r="N49" i="1" s="1"/>
  <c r="J49" i="1"/>
  <c r="M49" i="1" s="1"/>
  <c r="K48" i="1"/>
  <c r="N48" i="1" s="1"/>
  <c r="J48" i="1"/>
  <c r="M48" i="1" s="1"/>
  <c r="K47" i="1"/>
  <c r="N47" i="1" s="1"/>
  <c r="J47" i="1"/>
  <c r="M47" i="1" s="1"/>
  <c r="K46" i="1"/>
  <c r="N46" i="1" s="1"/>
  <c r="J46" i="1"/>
  <c r="M46" i="1" s="1"/>
  <c r="K45" i="1"/>
  <c r="N45" i="1" s="1"/>
  <c r="J45" i="1"/>
  <c r="M45" i="1" s="1"/>
  <c r="K44" i="1"/>
  <c r="N44" i="1" s="1"/>
  <c r="J44" i="1"/>
  <c r="M44" i="1" s="1"/>
  <c r="K43" i="1"/>
  <c r="N43" i="1" s="1"/>
  <c r="J43" i="1"/>
  <c r="M43" i="1" s="1"/>
  <c r="K42" i="1"/>
  <c r="N42" i="1" s="1"/>
  <c r="J42" i="1"/>
  <c r="M42" i="1" s="1"/>
  <c r="K41" i="1"/>
  <c r="N41" i="1" s="1"/>
  <c r="J41" i="1"/>
  <c r="M41" i="1" s="1"/>
  <c r="K40" i="1"/>
  <c r="N40" i="1" s="1"/>
  <c r="J40" i="1"/>
  <c r="M40" i="1" s="1"/>
  <c r="K39" i="1"/>
  <c r="N39" i="1" s="1"/>
  <c r="J39" i="1"/>
  <c r="M39" i="1" s="1"/>
  <c r="K38" i="1"/>
  <c r="N38" i="1" s="1"/>
  <c r="J38" i="1"/>
  <c r="M38" i="1" s="1"/>
  <c r="K37" i="1"/>
  <c r="N37" i="1" s="1"/>
  <c r="J37" i="1"/>
  <c r="M37" i="1" s="1"/>
  <c r="K36" i="1"/>
  <c r="N36" i="1" s="1"/>
  <c r="J36" i="1"/>
  <c r="M36" i="1" s="1"/>
  <c r="K35" i="1"/>
  <c r="N35" i="1" s="1"/>
  <c r="J35" i="1"/>
  <c r="M35" i="1" s="1"/>
  <c r="K34" i="1"/>
  <c r="N34" i="1" s="1"/>
  <c r="J34" i="1"/>
  <c r="M34" i="1" s="1"/>
  <c r="K33" i="1"/>
  <c r="N33" i="1" s="1"/>
  <c r="J33" i="1"/>
  <c r="M33" i="1" s="1"/>
  <c r="K32" i="1"/>
  <c r="N32" i="1" s="1"/>
  <c r="J32" i="1"/>
  <c r="M32" i="1" s="1"/>
  <c r="K31" i="1"/>
  <c r="N31" i="1" s="1"/>
  <c r="J31" i="1"/>
  <c r="M31" i="1" s="1"/>
  <c r="K30" i="1"/>
  <c r="N30" i="1" s="1"/>
  <c r="J30" i="1"/>
  <c r="M30" i="1" s="1"/>
  <c r="K29" i="1"/>
  <c r="N29" i="1" s="1"/>
  <c r="J29" i="1"/>
  <c r="M29" i="1" s="1"/>
  <c r="K28" i="1"/>
  <c r="N28" i="1" s="1"/>
  <c r="J28" i="1"/>
  <c r="M28" i="1" s="1"/>
  <c r="K27" i="1"/>
  <c r="N27" i="1" s="1"/>
  <c r="J27" i="1"/>
  <c r="M27" i="1" s="1"/>
  <c r="K26" i="1"/>
  <c r="N26" i="1" s="1"/>
  <c r="J26" i="1"/>
  <c r="M26" i="1" s="1"/>
  <c r="K25" i="1"/>
  <c r="N25" i="1" s="1"/>
  <c r="J25" i="1"/>
  <c r="M25" i="1" s="1"/>
  <c r="K24" i="1"/>
  <c r="N24" i="1" s="1"/>
  <c r="J24" i="1"/>
  <c r="M24" i="1" s="1"/>
  <c r="K23" i="1"/>
  <c r="N23" i="1" s="1"/>
  <c r="J23" i="1"/>
  <c r="M23" i="1" s="1"/>
  <c r="K22" i="1"/>
  <c r="N22" i="1" s="1"/>
  <c r="J22" i="1"/>
  <c r="M22" i="1" s="1"/>
  <c r="K21" i="1"/>
  <c r="N21" i="1" s="1"/>
  <c r="J21" i="1"/>
  <c r="M21" i="1" s="1"/>
  <c r="K20" i="1"/>
  <c r="N20" i="1" s="1"/>
  <c r="J20" i="1"/>
  <c r="M20" i="1" s="1"/>
  <c r="K19" i="1"/>
  <c r="N19" i="1" s="1"/>
  <c r="J19" i="1"/>
  <c r="M19" i="1" s="1"/>
  <c r="K18" i="1"/>
  <c r="N18" i="1" s="1"/>
  <c r="J18" i="1"/>
  <c r="M18" i="1" s="1"/>
  <c r="K17" i="1"/>
  <c r="N17" i="1" s="1"/>
  <c r="J17" i="1"/>
  <c r="M17" i="1" s="1"/>
  <c r="K16" i="1"/>
  <c r="N16" i="1" s="1"/>
  <c r="J16" i="1"/>
  <c r="M16" i="1" s="1"/>
  <c r="K15" i="1"/>
  <c r="N15" i="1" s="1"/>
  <c r="J15" i="1"/>
  <c r="M15" i="1" s="1"/>
  <c r="K14" i="1"/>
  <c r="N14" i="1" s="1"/>
  <c r="J14" i="1"/>
  <c r="M14" i="1" s="1"/>
  <c r="K13" i="1"/>
  <c r="N13" i="1" s="1"/>
  <c r="J13" i="1"/>
  <c r="M13" i="1" s="1"/>
  <c r="K12" i="1"/>
  <c r="N12" i="1" s="1"/>
  <c r="J12" i="1"/>
  <c r="M12" i="1" s="1"/>
  <c r="K11" i="1"/>
  <c r="N11" i="1" s="1"/>
  <c r="J11" i="1"/>
  <c r="M11" i="1" s="1"/>
  <c r="K10" i="1"/>
  <c r="N10" i="1" s="1"/>
  <c r="J10" i="1"/>
  <c r="M10" i="1" s="1"/>
  <c r="K9" i="1"/>
  <c r="N9" i="1" s="1"/>
  <c r="J9" i="1"/>
  <c r="M9" i="1" s="1"/>
  <c r="K8" i="1"/>
  <c r="N8" i="1" s="1"/>
  <c r="J8" i="1"/>
  <c r="M8" i="1" s="1"/>
  <c r="K7" i="1"/>
  <c r="N7" i="1" s="1"/>
  <c r="J7" i="1"/>
  <c r="M7" i="1" s="1"/>
  <c r="K6" i="1"/>
  <c r="N6" i="1" s="1"/>
  <c r="J6" i="1"/>
  <c r="M6" i="1" s="1"/>
  <c r="K5" i="1"/>
  <c r="N5" i="1" s="1"/>
  <c r="J5" i="1"/>
  <c r="M5" i="1" s="1"/>
  <c r="K4" i="1"/>
  <c r="N4" i="1" s="1"/>
  <c r="J4" i="1"/>
  <c r="M4" i="1" s="1"/>
  <c r="L615" i="1"/>
  <c r="L614" i="1"/>
  <c r="L613" i="1"/>
  <c r="L612" i="1"/>
  <c r="L611" i="1"/>
  <c r="L610" i="1"/>
  <c r="L609"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1" i="1"/>
  <c r="L580" i="1"/>
  <c r="L579" i="1"/>
  <c r="L578" i="1"/>
  <c r="L577"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9" i="1"/>
  <c r="L548" i="1"/>
  <c r="L547" i="1"/>
  <c r="L546" i="1"/>
  <c r="L545" i="1"/>
  <c r="L544" i="1"/>
  <c r="L543" i="1"/>
  <c r="L542" i="1"/>
  <c r="L541" i="1"/>
  <c r="L540" i="1"/>
  <c r="L539" i="1"/>
  <c r="L538" i="1"/>
  <c r="L537" i="1"/>
  <c r="L536" i="1"/>
  <c r="L535" i="1"/>
  <c r="L534" i="1"/>
  <c r="L533" i="1"/>
  <c r="L532" i="1"/>
  <c r="L531" i="1"/>
  <c r="L530" i="1"/>
  <c r="L529" i="1"/>
  <c r="L528" i="1"/>
  <c r="L527" i="1"/>
  <c r="L526" i="1"/>
  <c r="L525" i="1"/>
  <c r="L524" i="1"/>
  <c r="L523" i="1"/>
  <c r="L522" i="1"/>
  <c r="L521" i="1"/>
  <c r="L520" i="1"/>
  <c r="L429" i="1"/>
  <c r="K428" i="1"/>
  <c r="N428" i="1" s="1"/>
  <c r="L427" i="1"/>
  <c r="K423" i="1"/>
  <c r="N423" i="1" s="1"/>
  <c r="K422" i="1"/>
  <c r="N422" i="1" s="1"/>
  <c r="J421" i="1"/>
  <c r="M421" i="1" s="1"/>
  <c r="J420" i="1"/>
  <c r="M420" i="1" s="1"/>
  <c r="K419" i="1"/>
  <c r="N419" i="1" s="1"/>
  <c r="K418" i="1"/>
  <c r="N418" i="1" s="1"/>
  <c r="K411" i="1"/>
  <c r="N411" i="1" s="1"/>
  <c r="L410" i="1"/>
  <c r="J409" i="1"/>
  <c r="M409" i="1" s="1"/>
  <c r="K405" i="1"/>
  <c r="N405" i="1" s="1"/>
  <c r="K404" i="1"/>
  <c r="N404" i="1" s="1"/>
  <c r="J403" i="1"/>
  <c r="M403" i="1" s="1"/>
  <c r="K399" i="1"/>
  <c r="N399" i="1" s="1"/>
  <c r="L396" i="1"/>
  <c r="K395" i="1"/>
  <c r="N395" i="1" s="1"/>
  <c r="K394" i="1"/>
  <c r="N394" i="1" s="1"/>
  <c r="K387" i="1"/>
  <c r="N387" i="1" s="1"/>
  <c r="K386" i="1"/>
  <c r="N386" i="1" s="1"/>
  <c r="J385" i="1"/>
  <c r="M385" i="1" s="1"/>
  <c r="K381" i="1"/>
  <c r="N381" i="1" s="1"/>
  <c r="K380" i="1"/>
  <c r="N380" i="1" s="1"/>
  <c r="K379" i="1"/>
  <c r="N379" i="1" s="1"/>
  <c r="K375" i="1"/>
  <c r="N375" i="1" s="1"/>
  <c r="K374" i="1"/>
  <c r="N374" i="1" s="1"/>
  <c r="J373" i="1"/>
  <c r="M373" i="1" s="1"/>
  <c r="J372" i="1"/>
  <c r="M372" i="1" s="1"/>
  <c r="K371" i="1"/>
  <c r="N371" i="1" s="1"/>
  <c r="K370" i="1"/>
  <c r="N370" i="1" s="1"/>
  <c r="L368" i="1"/>
  <c r="L363" i="1"/>
  <c r="K362" i="1"/>
  <c r="N362" i="1" s="1"/>
  <c r="L361" i="1"/>
  <c r="L425" i="1"/>
  <c r="L424" i="1"/>
  <c r="L417" i="1"/>
  <c r="L416" i="1"/>
  <c r="L415" i="1"/>
  <c r="L414" i="1"/>
  <c r="L413" i="1"/>
  <c r="L412" i="1"/>
  <c r="L408" i="1"/>
  <c r="L407" i="1"/>
  <c r="L406" i="1"/>
  <c r="L402" i="1"/>
  <c r="L401" i="1"/>
  <c r="L400" i="1"/>
  <c r="K398" i="1"/>
  <c r="N398" i="1" s="1"/>
  <c r="J397" i="1"/>
  <c r="M397" i="1" s="1"/>
  <c r="L367" i="1"/>
  <c r="L366" i="1"/>
  <c r="L365" i="1"/>
  <c r="L364" i="1"/>
  <c r="L369" i="1"/>
  <c r="L432" i="1"/>
  <c r="L431" i="1"/>
  <c r="L430"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41" i="1"/>
  <c r="L440" i="1"/>
  <c r="L439" i="1"/>
  <c r="L486" i="1"/>
  <c r="L487" i="1"/>
  <c r="L488" i="1"/>
  <c r="L489" i="1"/>
  <c r="K185" i="1"/>
  <c r="N185" i="1" s="1"/>
  <c r="L94" i="1"/>
  <c r="L737" i="1"/>
  <c r="L264" i="1"/>
  <c r="L260" i="1"/>
  <c r="K421" i="1" l="1"/>
  <c r="N421" i="1" s="1"/>
  <c r="K403" i="1"/>
  <c r="N403" i="1" s="1"/>
  <c r="K372" i="1"/>
  <c r="N372" i="1" s="1"/>
  <c r="K373" i="1"/>
  <c r="N373" i="1" s="1"/>
  <c r="K385" i="1"/>
  <c r="N385" i="1" s="1"/>
  <c r="K396" i="1"/>
  <c r="N396" i="1" s="1"/>
  <c r="K427" i="1"/>
  <c r="N427" i="1" s="1"/>
  <c r="K397" i="1"/>
  <c r="N397" i="1" s="1"/>
  <c r="K409" i="1"/>
  <c r="N409" i="1" s="1"/>
  <c r="K420" i="1"/>
  <c r="N420" i="1" s="1"/>
  <c r="J396" i="1"/>
  <c r="M396" i="1" s="1"/>
  <c r="J361" i="1"/>
  <c r="M361" i="1" s="1"/>
  <c r="J379" i="1"/>
  <c r="M379" i="1" s="1"/>
  <c r="J427" i="1"/>
  <c r="M427" i="1" s="1"/>
  <c r="J362" i="1"/>
  <c r="M362" i="1" s="1"/>
  <c r="J374" i="1"/>
  <c r="M374" i="1" s="1"/>
  <c r="J380" i="1"/>
  <c r="M380" i="1" s="1"/>
  <c r="J386" i="1"/>
  <c r="M386" i="1" s="1"/>
  <c r="J398" i="1"/>
  <c r="M398" i="1" s="1"/>
  <c r="J404" i="1"/>
  <c r="M404" i="1" s="1"/>
  <c r="J410" i="1"/>
  <c r="M410" i="1" s="1"/>
  <c r="J422" i="1"/>
  <c r="M422" i="1" s="1"/>
  <c r="J428" i="1"/>
  <c r="M428" i="1" s="1"/>
  <c r="K410" i="1"/>
  <c r="N410" i="1" s="1"/>
  <c r="K361" i="1"/>
  <c r="N361" i="1" s="1"/>
  <c r="J363" i="1"/>
  <c r="M363" i="1" s="1"/>
  <c r="J375" i="1"/>
  <c r="M375" i="1" s="1"/>
  <c r="J381" i="1"/>
  <c r="M381" i="1" s="1"/>
  <c r="J387" i="1"/>
  <c r="M387" i="1" s="1"/>
  <c r="J399" i="1"/>
  <c r="M399" i="1" s="1"/>
  <c r="J405" i="1"/>
  <c r="M405" i="1" s="1"/>
  <c r="J411" i="1"/>
  <c r="M411" i="1" s="1"/>
  <c r="J423" i="1"/>
  <c r="M423" i="1" s="1"/>
  <c r="J429" i="1"/>
  <c r="M429" i="1" s="1"/>
  <c r="K363" i="1"/>
  <c r="N363" i="1" s="1"/>
  <c r="K429" i="1"/>
  <c r="N429" i="1" s="1"/>
  <c r="J185" i="1"/>
  <c r="M185" i="1" s="1"/>
  <c r="J370" i="1"/>
  <c r="M370" i="1" s="1"/>
  <c r="J394" i="1"/>
  <c r="M394" i="1" s="1"/>
  <c r="J418" i="1"/>
  <c r="M418" i="1" s="1"/>
  <c r="J371" i="1"/>
  <c r="M371" i="1" s="1"/>
  <c r="J395" i="1"/>
  <c r="M395" i="1" s="1"/>
  <c r="J419" i="1"/>
  <c r="M419" i="1" s="1"/>
  <c r="L422" i="1"/>
  <c r="L399" i="1"/>
  <c r="L423" i="1"/>
  <c r="L372" i="1"/>
  <c r="L373" i="1"/>
  <c r="L374" i="1"/>
  <c r="L403" i="1"/>
  <c r="L404" i="1"/>
  <c r="L421" i="1"/>
  <c r="L370" i="1"/>
  <c r="L418" i="1"/>
  <c r="L419" i="1"/>
  <c r="L362" i="1"/>
  <c r="L405" i="1"/>
  <c r="L420" i="1"/>
  <c r="L411" i="1"/>
  <c r="L409" i="1"/>
  <c r="L371" i="1"/>
  <c r="L397" i="1"/>
  <c r="L398" i="1"/>
  <c r="L428" i="1"/>
  <c r="L426" i="1"/>
  <c r="L185" i="1"/>
  <c r="L360" i="1" l="1"/>
  <c r="L359" i="1"/>
  <c r="L356" i="1"/>
  <c r="L355" i="1"/>
  <c r="L350" i="1"/>
  <c r="L349" i="1"/>
  <c r="L348" i="1"/>
  <c r="L347" i="1"/>
  <c r="L344" i="1"/>
  <c r="L343" i="1"/>
  <c r="L340" i="1"/>
  <c r="L339" i="1"/>
  <c r="L332" i="1"/>
  <c r="L331" i="1"/>
  <c r="L328" i="1"/>
  <c r="L327" i="1"/>
  <c r="L324" i="1"/>
  <c r="L323" i="1"/>
  <c r="L316" i="1"/>
  <c r="L315" i="1"/>
  <c r="L302" i="1"/>
  <c r="L301" i="1"/>
  <c r="L279" i="1"/>
  <c r="L300" i="1"/>
  <c r="L299" i="1"/>
  <c r="L284" i="1"/>
  <c r="L283" i="1"/>
  <c r="L268" i="1"/>
  <c r="L267" i="1"/>
  <c r="L743" i="1"/>
  <c r="L742" i="1"/>
  <c r="L741" i="1"/>
  <c r="L740" i="1"/>
  <c r="L739" i="1"/>
  <c r="L738" i="1"/>
  <c r="L736" i="1"/>
  <c r="L735" i="1"/>
  <c r="L734" i="1"/>
  <c r="L733" i="1"/>
  <c r="L732" i="1"/>
  <c r="L731" i="1"/>
  <c r="L730" i="1"/>
  <c r="L729" i="1"/>
  <c r="L728" i="1"/>
  <c r="L727" i="1"/>
  <c r="L726" i="1"/>
  <c r="L725" i="1"/>
  <c r="L723" i="1"/>
  <c r="L722" i="1"/>
  <c r="L721" i="1"/>
  <c r="L720" i="1"/>
  <c r="L719" i="1"/>
  <c r="L718" i="1"/>
  <c r="L717" i="1"/>
  <c r="L716" i="1"/>
  <c r="L715" i="1"/>
  <c r="K269" i="1" l="1"/>
  <c r="N269" i="1" s="1"/>
  <c r="J269" i="1"/>
  <c r="M269" i="1" s="1"/>
  <c r="K313" i="1"/>
  <c r="N313" i="1" s="1"/>
  <c r="J313" i="1"/>
  <c r="M313" i="1" s="1"/>
  <c r="L325" i="1"/>
  <c r="K325" i="1"/>
  <c r="N325" i="1" s="1"/>
  <c r="J325" i="1"/>
  <c r="M325" i="1" s="1"/>
  <c r="K337" i="1"/>
  <c r="N337" i="1" s="1"/>
  <c r="J337" i="1"/>
  <c r="M337" i="1" s="1"/>
  <c r="K293" i="1"/>
  <c r="N293" i="1" s="1"/>
  <c r="J293" i="1"/>
  <c r="M293" i="1" s="1"/>
  <c r="K297" i="1"/>
  <c r="N297" i="1" s="1"/>
  <c r="J297" i="1"/>
  <c r="M297" i="1" s="1"/>
  <c r="L351" i="1"/>
  <c r="K351" i="1"/>
  <c r="N351" i="1" s="1"/>
  <c r="J351" i="1"/>
  <c r="M351" i="1" s="1"/>
  <c r="K272" i="1"/>
  <c r="N272" i="1" s="1"/>
  <c r="J272" i="1"/>
  <c r="M272" i="1" s="1"/>
  <c r="K298" i="1"/>
  <c r="N298" i="1" s="1"/>
  <c r="J298" i="1"/>
  <c r="M298" i="1" s="1"/>
  <c r="L352" i="1"/>
  <c r="K352" i="1"/>
  <c r="N352" i="1" s="1"/>
  <c r="J352" i="1"/>
  <c r="M352" i="1" s="1"/>
  <c r="K317" i="1"/>
  <c r="N317" i="1" s="1"/>
  <c r="J317" i="1"/>
  <c r="M317" i="1" s="1"/>
  <c r="L329" i="1"/>
  <c r="K329" i="1"/>
  <c r="N329" i="1" s="1"/>
  <c r="J329" i="1"/>
  <c r="M329" i="1" s="1"/>
  <c r="K341" i="1"/>
  <c r="N341" i="1" s="1"/>
  <c r="J341" i="1"/>
  <c r="M341" i="1" s="1"/>
  <c r="L353" i="1"/>
  <c r="K353" i="1"/>
  <c r="N353" i="1" s="1"/>
  <c r="J353" i="1"/>
  <c r="M353" i="1" s="1"/>
  <c r="K273" i="1"/>
  <c r="N273" i="1" s="1"/>
  <c r="J273" i="1"/>
  <c r="M273" i="1" s="1"/>
  <c r="K288" i="1"/>
  <c r="N288" i="1" s="1"/>
  <c r="J288" i="1"/>
  <c r="M288" i="1" s="1"/>
  <c r="K277" i="1"/>
  <c r="N277" i="1" s="1"/>
  <c r="J277" i="1"/>
  <c r="M277" i="1" s="1"/>
  <c r="K318" i="1"/>
  <c r="N318" i="1" s="1"/>
  <c r="J318" i="1"/>
  <c r="M318" i="1" s="1"/>
  <c r="K330" i="1"/>
  <c r="N330" i="1" s="1"/>
  <c r="J330" i="1"/>
  <c r="M330" i="1" s="1"/>
  <c r="K342" i="1"/>
  <c r="N342" i="1" s="1"/>
  <c r="J342" i="1"/>
  <c r="M342" i="1" s="1"/>
  <c r="L354" i="1"/>
  <c r="K354" i="1"/>
  <c r="N354" i="1" s="1"/>
  <c r="J354" i="1"/>
  <c r="M354" i="1" s="1"/>
  <c r="L294" i="1"/>
  <c r="K294" i="1"/>
  <c r="N294" i="1" s="1"/>
  <c r="J294" i="1"/>
  <c r="M294" i="1" s="1"/>
  <c r="K274" i="1"/>
  <c r="N274" i="1" s="1"/>
  <c r="J274" i="1"/>
  <c r="M274" i="1" s="1"/>
  <c r="K282" i="1"/>
  <c r="N282" i="1" s="1"/>
  <c r="J282" i="1"/>
  <c r="M282" i="1" s="1"/>
  <c r="K304" i="1"/>
  <c r="N304" i="1" s="1"/>
  <c r="J304" i="1"/>
  <c r="M304" i="1" s="1"/>
  <c r="K319" i="1"/>
  <c r="N319" i="1" s="1"/>
  <c r="J319" i="1"/>
  <c r="M319" i="1" s="1"/>
  <c r="K287" i="1"/>
  <c r="N287" i="1" s="1"/>
  <c r="J287" i="1"/>
  <c r="M287" i="1" s="1"/>
  <c r="K281" i="1"/>
  <c r="N281" i="1" s="1"/>
  <c r="J281" i="1"/>
  <c r="M281" i="1" s="1"/>
  <c r="K303" i="1"/>
  <c r="N303" i="1" s="1"/>
  <c r="J303" i="1"/>
  <c r="M303" i="1" s="1"/>
  <c r="K320" i="1"/>
  <c r="N320" i="1" s="1"/>
  <c r="J320" i="1"/>
  <c r="M320" i="1" s="1"/>
  <c r="K326" i="1"/>
  <c r="N326" i="1" s="1"/>
  <c r="J326" i="1"/>
  <c r="M326" i="1" s="1"/>
  <c r="K278" i="1"/>
  <c r="N278" i="1" s="1"/>
  <c r="J278" i="1"/>
  <c r="M278" i="1" s="1"/>
  <c r="K265" i="1"/>
  <c r="N265" i="1" s="1"/>
  <c r="J265" i="1"/>
  <c r="M265" i="1" s="1"/>
  <c r="L285" i="1"/>
  <c r="K285" i="1"/>
  <c r="N285" i="1" s="1"/>
  <c r="J285" i="1"/>
  <c r="M285" i="1" s="1"/>
  <c r="K305" i="1"/>
  <c r="N305" i="1" s="1"/>
  <c r="J305" i="1"/>
  <c r="M305" i="1" s="1"/>
  <c r="L321" i="1"/>
  <c r="K321" i="1"/>
  <c r="N321" i="1" s="1"/>
  <c r="J321" i="1"/>
  <c r="M321" i="1" s="1"/>
  <c r="L333" i="1"/>
  <c r="K333" i="1"/>
  <c r="N333" i="1" s="1"/>
  <c r="J333" i="1"/>
  <c r="M333" i="1" s="1"/>
  <c r="K345" i="1"/>
  <c r="N345" i="1" s="1"/>
  <c r="J345" i="1"/>
  <c r="M345" i="1" s="1"/>
  <c r="L357" i="1"/>
  <c r="K357" i="1"/>
  <c r="N357" i="1" s="1"/>
  <c r="J357" i="1"/>
  <c r="M357" i="1" s="1"/>
  <c r="L314" i="1"/>
  <c r="K314" i="1"/>
  <c r="N314" i="1" s="1"/>
  <c r="J314" i="1"/>
  <c r="M314" i="1" s="1"/>
  <c r="K286" i="1"/>
  <c r="N286" i="1" s="1"/>
  <c r="J286" i="1"/>
  <c r="M286" i="1" s="1"/>
  <c r="K334" i="1"/>
  <c r="N334" i="1" s="1"/>
  <c r="J334" i="1"/>
  <c r="M334" i="1" s="1"/>
  <c r="L358" i="1"/>
  <c r="K358" i="1"/>
  <c r="N358" i="1" s="1"/>
  <c r="J358" i="1"/>
  <c r="M358" i="1" s="1"/>
  <c r="L270" i="1"/>
  <c r="K270" i="1"/>
  <c r="N270" i="1" s="1"/>
  <c r="J270" i="1"/>
  <c r="M270" i="1" s="1"/>
  <c r="K289" i="1"/>
  <c r="N289" i="1" s="1"/>
  <c r="J289" i="1"/>
  <c r="M289" i="1" s="1"/>
  <c r="K309" i="1"/>
  <c r="N309" i="1" s="1"/>
  <c r="J309" i="1"/>
  <c r="M309" i="1" s="1"/>
  <c r="K335" i="1"/>
  <c r="N335" i="1" s="1"/>
  <c r="J335" i="1"/>
  <c r="M335" i="1" s="1"/>
  <c r="K338" i="1"/>
  <c r="N338" i="1" s="1"/>
  <c r="J338" i="1"/>
  <c r="M338" i="1" s="1"/>
  <c r="K266" i="1"/>
  <c r="N266" i="1" s="1"/>
  <c r="J266" i="1"/>
  <c r="M266" i="1" s="1"/>
  <c r="K306" i="1"/>
  <c r="N306" i="1" s="1"/>
  <c r="J306" i="1"/>
  <c r="M306" i="1" s="1"/>
  <c r="K322" i="1"/>
  <c r="N322" i="1" s="1"/>
  <c r="J322" i="1"/>
  <c r="M322" i="1" s="1"/>
  <c r="K346" i="1"/>
  <c r="N346" i="1" s="1"/>
  <c r="J346" i="1"/>
  <c r="M346" i="1" s="1"/>
  <c r="K271" i="1"/>
  <c r="N271" i="1" s="1"/>
  <c r="J271" i="1"/>
  <c r="M271" i="1" s="1"/>
  <c r="K290" i="1"/>
  <c r="N290" i="1" s="1"/>
  <c r="J290" i="1"/>
  <c r="M290" i="1" s="1"/>
  <c r="K310" i="1"/>
  <c r="N310" i="1" s="1"/>
  <c r="J310" i="1"/>
  <c r="M310" i="1" s="1"/>
  <c r="L336" i="1"/>
  <c r="K336" i="1"/>
  <c r="N336" i="1" s="1"/>
  <c r="J336" i="1"/>
  <c r="M336" i="1" s="1"/>
  <c r="L322" i="1"/>
  <c r="L338" i="1"/>
  <c r="L345" i="1"/>
  <c r="L313" i="1"/>
  <c r="L305" i="1"/>
  <c r="L320" i="1"/>
  <c r="L330" i="1"/>
  <c r="L337" i="1"/>
  <c r="L346" i="1"/>
  <c r="L319" i="1"/>
  <c r="L309" i="1"/>
  <c r="L334" i="1"/>
  <c r="L326" i="1"/>
  <c r="L335" i="1"/>
  <c r="L341" i="1"/>
  <c r="L317" i="1"/>
  <c r="L342" i="1"/>
  <c r="L318" i="1"/>
  <c r="L310" i="1"/>
  <c r="L306" i="1"/>
  <c r="L298" i="1"/>
  <c r="L297" i="1"/>
  <c r="L293" i="1"/>
  <c r="L286" i="1"/>
  <c r="L290" i="1"/>
  <c r="L289" i="1"/>
  <c r="L281" i="1"/>
  <c r="L282" i="1"/>
  <c r="L278" i="1"/>
  <c r="L274" i="1"/>
  <c r="L273" i="1"/>
  <c r="L266" i="1"/>
  <c r="L265" i="1"/>
  <c r="B5" i="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L633" i="1"/>
  <c r="L632" i="1"/>
  <c r="L631" i="1"/>
  <c r="L630" i="1"/>
  <c r="L629" i="1"/>
  <c r="L628" i="1"/>
  <c r="L627" i="1"/>
  <c r="L626" i="1"/>
  <c r="L625" i="1"/>
  <c r="L624" i="1"/>
  <c r="L623" i="1"/>
  <c r="L622" i="1"/>
  <c r="L621" i="1"/>
  <c r="L620" i="1"/>
  <c r="L619" i="1"/>
  <c r="L618" i="1"/>
  <c r="L617" i="1"/>
  <c r="L616" i="1"/>
  <c r="L744" i="1"/>
  <c r="L519" i="1"/>
  <c r="L518" i="1"/>
  <c r="L517" i="1"/>
  <c r="L516" i="1"/>
  <c r="L515" i="1"/>
  <c r="L514" i="1"/>
  <c r="L513" i="1"/>
  <c r="L512" i="1"/>
  <c r="L511" i="1"/>
  <c r="L498" i="1"/>
  <c r="L497" i="1"/>
  <c r="L496" i="1"/>
  <c r="L495" i="1"/>
  <c r="L494" i="1"/>
  <c r="L493" i="1"/>
  <c r="L492" i="1"/>
  <c r="L491" i="1"/>
  <c r="L490" i="1"/>
  <c r="L438" i="1"/>
  <c r="L437" i="1"/>
  <c r="L436" i="1"/>
  <c r="L435" i="1"/>
  <c r="L434" i="1"/>
  <c r="L433" i="1"/>
  <c r="L395" i="1"/>
  <c r="L394" i="1"/>
  <c r="L393" i="1"/>
  <c r="L392" i="1"/>
  <c r="L391" i="1"/>
  <c r="L390" i="1"/>
  <c r="L389" i="1"/>
  <c r="L388" i="1"/>
  <c r="L387" i="1"/>
  <c r="L386" i="1"/>
  <c r="L385" i="1"/>
  <c r="L384" i="1"/>
  <c r="L383" i="1"/>
  <c r="L382" i="1"/>
  <c r="L381" i="1"/>
  <c r="L380" i="1"/>
  <c r="L379" i="1"/>
  <c r="L378" i="1"/>
  <c r="L377" i="1"/>
  <c r="L376" i="1"/>
  <c r="L375" i="1"/>
  <c r="L312" i="1"/>
  <c r="L311" i="1"/>
  <c r="L308" i="1"/>
  <c r="L307" i="1"/>
  <c r="L304" i="1"/>
  <c r="L303" i="1"/>
  <c r="L296" i="1"/>
  <c r="L295" i="1"/>
  <c r="L292" i="1"/>
  <c r="L291" i="1"/>
  <c r="L288" i="1"/>
  <c r="L287" i="1"/>
  <c r="L280" i="1"/>
  <c r="L277" i="1"/>
  <c r="L276" i="1"/>
  <c r="L275" i="1"/>
  <c r="L272" i="1"/>
  <c r="L271" i="1"/>
  <c r="L263" i="1"/>
  <c r="L262" i="1"/>
  <c r="L261" i="1"/>
  <c r="L259" i="1"/>
  <c r="L258" i="1"/>
  <c r="L256" i="1"/>
  <c r="L255" i="1"/>
  <c r="L254" i="1"/>
  <c r="L253" i="1"/>
  <c r="L252" i="1"/>
  <c r="L251" i="1"/>
  <c r="L250" i="1"/>
  <c r="L249" i="1"/>
  <c r="L248" i="1"/>
  <c r="L247" i="1"/>
  <c r="L246" i="1"/>
  <c r="L245"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8" i="1"/>
  <c r="L197" i="1"/>
  <c r="L196" i="1"/>
  <c r="L194" i="1"/>
  <c r="L193" i="1"/>
  <c r="L192" i="1"/>
  <c r="L191" i="1"/>
  <c r="L190" i="1"/>
  <c r="L189" i="1"/>
  <c r="L188" i="1"/>
  <c r="L187" i="1"/>
  <c r="L186" i="1"/>
  <c r="L184" i="1"/>
  <c r="L182" i="1"/>
  <c r="L181"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7" i="1"/>
  <c r="L96" i="1"/>
  <c r="L95" i="1"/>
  <c r="L93" i="1"/>
  <c r="L92" i="1"/>
  <c r="L91" i="1"/>
  <c r="L90" i="1"/>
  <c r="L89" i="1"/>
  <c r="L88" i="1"/>
  <c r="L87" i="1"/>
  <c r="L86" i="1"/>
  <c r="L85" i="1"/>
  <c r="L84" i="1"/>
  <c r="L83" i="1"/>
  <c r="L82" i="1"/>
  <c r="L81" i="1"/>
  <c r="L80" i="1"/>
  <c r="L180" i="1"/>
  <c r="L79" i="1"/>
  <c r="L78" i="1"/>
  <c r="L68" i="1"/>
  <c r="L77" i="1"/>
  <c r="L76" i="1"/>
  <c r="L75" i="1"/>
  <c r="L74" i="1"/>
  <c r="L73" i="1"/>
  <c r="L72" i="1"/>
  <c r="L71" i="1"/>
  <c r="L67" i="1"/>
  <c r="L66" i="1"/>
  <c r="L65" i="1"/>
  <c r="L64" i="1"/>
  <c r="L63" i="1"/>
  <c r="L62" i="1"/>
  <c r="L61" i="1"/>
  <c r="L60" i="1"/>
  <c r="L59" i="1"/>
  <c r="L58" i="1"/>
  <c r="L57" i="1"/>
  <c r="L56" i="1"/>
  <c r="L55" i="1"/>
  <c r="L54" i="1"/>
  <c r="L53" i="1"/>
  <c r="L52" i="1"/>
  <c r="L70" i="1"/>
  <c r="L51" i="1"/>
  <c r="L50" i="1"/>
  <c r="L49" i="1"/>
  <c r="L48" i="1"/>
  <c r="L47" i="1"/>
  <c r="L46" i="1"/>
  <c r="L45" i="1"/>
  <c r="L44" i="1"/>
  <c r="L42" i="1"/>
  <c r="L43" i="1"/>
  <c r="L69"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L6" i="1"/>
  <c r="L5" i="1"/>
  <c r="L4" i="1"/>
  <c r="B260" i="1" l="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5" i="2"/>
  <c r="L269" i="1"/>
  <c r="B6" i="2" l="1"/>
  <c r="B7" i="2" l="1"/>
  <c r="B8" i="2" l="1"/>
  <c r="B9" i="2" l="1"/>
  <c r="B10" i="2" l="1"/>
  <c r="B11" i="2" l="1"/>
  <c r="B12" i="2" l="1"/>
  <c r="B13" i="2" l="1"/>
  <c r="B14" i="2" l="1"/>
  <c r="B15" i="2" l="1"/>
  <c r="B16" i="2" l="1"/>
  <c r="B17" i="2" l="1"/>
  <c r="B18" i="2" l="1"/>
  <c r="B19" i="2" l="1"/>
  <c r="B20" i="2" l="1"/>
  <c r="B21" i="2" l="1"/>
  <c r="B22" i="2" l="1"/>
  <c r="B23" i="2" l="1"/>
  <c r="B24" i="2" l="1"/>
  <c r="B25" i="2" l="1"/>
  <c r="B26" i="2" l="1"/>
  <c r="B27" i="2" l="1"/>
  <c r="B28" i="2" l="1"/>
  <c r="B29" i="2" l="1"/>
  <c r="B30" i="2" l="1"/>
  <c r="B31" i="2" l="1"/>
  <c r="B32" i="2" l="1"/>
  <c r="B33" i="2" l="1"/>
  <c r="B34" i="2" l="1"/>
  <c r="B35" i="2" l="1"/>
  <c r="B36" i="2" l="1"/>
  <c r="B37" i="2" l="1"/>
  <c r="B38" i="2" l="1"/>
  <c r="B39" i="2" l="1"/>
  <c r="B40" i="2" l="1"/>
  <c r="B41" i="2" l="1"/>
  <c r="B42" i="2" l="1"/>
  <c r="B43" i="2" l="1"/>
  <c r="B44" i="2" l="1"/>
  <c r="B45" i="2" l="1"/>
  <c r="B46" i="2" l="1"/>
  <c r="B47" i="2" l="1"/>
  <c r="B48" i="2" l="1"/>
  <c r="B49" i="2" l="1"/>
  <c r="B50" i="2" l="1"/>
  <c r="B51" i="2" l="1"/>
  <c r="B52" i="2" l="1"/>
  <c r="B53" i="2" l="1"/>
  <c r="B54" i="2" l="1"/>
  <c r="B55" i="2" l="1"/>
  <c r="B56" i="2" l="1"/>
  <c r="B57" i="2" l="1"/>
  <c r="B58" i="2" l="1"/>
  <c r="B59" i="2" l="1"/>
  <c r="B60" i="2" l="1"/>
  <c r="B61" i="2" l="1"/>
  <c r="B62" i="2" l="1"/>
  <c r="B63" i="2" l="1"/>
  <c r="B64" i="2" l="1"/>
  <c r="B65" i="2" l="1"/>
  <c r="B66" i="2" l="1"/>
  <c r="B67" i="2" l="1"/>
  <c r="B68" i="2" l="1"/>
  <c r="B69" i="2" l="1"/>
  <c r="B70" i="2" l="1"/>
  <c r="B71" i="2" l="1"/>
  <c r="B72" i="2" l="1"/>
  <c r="B73" i="2" l="1"/>
  <c r="B74" i="2" l="1"/>
  <c r="B75" i="2" l="1"/>
  <c r="B76" i="2" l="1"/>
  <c r="B77" i="2" l="1"/>
  <c r="B78" i="2" l="1"/>
  <c r="B79" i="2" l="1"/>
  <c r="B80" i="2" l="1"/>
  <c r="B81" i="2" l="1"/>
  <c r="B82" i="2" l="1"/>
  <c r="B83" i="2" l="1"/>
  <c r="B84" i="2" l="1"/>
  <c r="B85" i="2" l="1"/>
  <c r="B86" i="2" l="1"/>
  <c r="B87" i="2" l="1"/>
  <c r="B88" i="2" l="1"/>
  <c r="B89" i="2" l="1"/>
  <c r="B90" i="2" l="1"/>
  <c r="B91" i="2" l="1"/>
  <c r="B92" i="2" l="1"/>
  <c r="B93" i="2" l="1"/>
  <c r="B94" i="2" l="1"/>
  <c r="B95" i="2" l="1"/>
  <c r="B96" i="2" l="1"/>
  <c r="B97" i="2" l="1"/>
  <c r="B98" i="2" l="1"/>
  <c r="B99" i="2" l="1"/>
  <c r="B100" i="2" l="1"/>
  <c r="B101" i="2" l="1"/>
  <c r="B102" i="2" l="1"/>
  <c r="B103" i="2" l="1"/>
  <c r="B104" i="2" l="1"/>
  <c r="B105" i="2" l="1"/>
  <c r="B106" i="2" l="1"/>
  <c r="B107" i="2" l="1"/>
  <c r="B108" i="2" l="1"/>
  <c r="B109" i="2" l="1"/>
  <c r="B110" i="2" l="1"/>
  <c r="B111" i="2" l="1"/>
  <c r="B112" i="2" l="1"/>
  <c r="B113" i="2" l="1"/>
  <c r="B114" i="2" l="1"/>
  <c r="B115" i="2" l="1"/>
  <c r="B116" i="2" l="1"/>
  <c r="B117" i="2" l="1"/>
  <c r="B118" i="2" l="1"/>
  <c r="B119" i="2" l="1"/>
  <c r="B120" i="2" l="1"/>
  <c r="B121" i="2" l="1"/>
  <c r="B122" i="2" l="1"/>
  <c r="B123" i="2" l="1"/>
  <c r="B124" i="2" l="1"/>
  <c r="B125" i="2" l="1"/>
  <c r="B126" i="2" l="1"/>
  <c r="B127" i="2" l="1"/>
  <c r="B128" i="2" l="1"/>
  <c r="B129" i="2" l="1"/>
  <c r="B130" i="2" l="1"/>
  <c r="B131" i="2" l="1"/>
  <c r="B132" i="2" l="1"/>
  <c r="B133" i="2" l="1"/>
  <c r="B134" i="2" l="1"/>
  <c r="B135" i="2" l="1"/>
  <c r="B136" i="2" l="1"/>
  <c r="B137" i="2" l="1"/>
  <c r="B138" i="2" l="1"/>
  <c r="B139" i="2" l="1"/>
  <c r="B140" i="2" l="1"/>
  <c r="B141" i="2" l="1"/>
  <c r="B142" i="2" l="1"/>
  <c r="B143" i="2" l="1"/>
  <c r="B144" i="2" l="1"/>
  <c r="B145" i="2" l="1"/>
  <c r="B146" i="2" l="1"/>
  <c r="B147" i="2" l="1"/>
  <c r="B148" i="2" l="1"/>
  <c r="B149" i="2" l="1"/>
  <c r="B150" i="2" l="1"/>
  <c r="B151" i="2" l="1"/>
  <c r="B152" i="2" l="1"/>
  <c r="B153" i="2" l="1"/>
  <c r="B154" i="2" l="1"/>
  <c r="B155" i="2" l="1"/>
  <c r="B156" i="2" l="1"/>
  <c r="B157" i="2" l="1"/>
  <c r="B158" i="2" l="1"/>
  <c r="B159" i="2" l="1"/>
  <c r="B160" i="2" l="1"/>
  <c r="B161" i="2" l="1"/>
  <c r="B162" i="2" l="1"/>
  <c r="B163" i="2" l="1"/>
  <c r="B164" i="2" l="1"/>
  <c r="B165" i="2" l="1"/>
  <c r="B166" i="2" l="1"/>
  <c r="B167" i="2" l="1"/>
  <c r="B168" i="2" l="1"/>
  <c r="B169" i="2" l="1"/>
  <c r="B170" i="2" l="1"/>
  <c r="B171" i="2" l="1"/>
  <c r="B172" i="2" l="1"/>
  <c r="B173" i="2" l="1"/>
  <c r="B174" i="2" l="1"/>
  <c r="B175" i="2" l="1"/>
  <c r="B176" i="2" l="1"/>
  <c r="B177" i="2" l="1"/>
  <c r="B178" i="2" l="1"/>
  <c r="B179" i="2" l="1"/>
  <c r="B180" i="2" l="1"/>
  <c r="B181" i="2" l="1"/>
  <c r="B182" i="2" l="1"/>
  <c r="B183" i="2" l="1"/>
  <c r="B184" i="2" l="1"/>
  <c r="B185" i="2" l="1"/>
  <c r="B186" i="2" l="1"/>
  <c r="B187" i="2" l="1"/>
  <c r="B188" i="2" l="1"/>
  <c r="B189" i="2" l="1"/>
  <c r="B190" i="2" l="1"/>
  <c r="B191" i="2" l="1"/>
  <c r="B192" i="2" l="1"/>
  <c r="B193" i="2" l="1"/>
  <c r="B194" i="2" l="1"/>
  <c r="B195" i="2" l="1"/>
  <c r="B196" i="2" l="1"/>
  <c r="B197" i="2" l="1"/>
  <c r="B198" i="2" l="1"/>
  <c r="B199" i="2" l="1"/>
  <c r="B200" i="2" l="1"/>
  <c r="B201" i="2" l="1"/>
  <c r="B202" i="2" l="1"/>
  <c r="B203" i="2" l="1"/>
  <c r="B204" i="2" l="1"/>
  <c r="B205" i="2" l="1"/>
  <c r="B206" i="2" l="1"/>
  <c r="B207" i="2" l="1"/>
  <c r="B208" i="2" l="1"/>
  <c r="B209" i="2" l="1"/>
  <c r="B210" i="2" l="1"/>
  <c r="B211" i="2" l="1"/>
  <c r="B212" i="2" l="1"/>
  <c r="B213" i="2" l="1"/>
  <c r="B214" i="2" l="1"/>
  <c r="B215" i="2" l="1"/>
  <c r="B216" i="2" l="1"/>
  <c r="B217" i="2" l="1"/>
  <c r="B218" i="2" l="1"/>
  <c r="B219" i="2" l="1"/>
  <c r="B220" i="2" l="1"/>
  <c r="B221" i="2" l="1"/>
  <c r="B222" i="2" l="1"/>
  <c r="B223" i="2" l="1"/>
  <c r="B224" i="2" l="1"/>
  <c r="B225" i="2" l="1"/>
  <c r="B226" i="2" l="1"/>
  <c r="B227" i="2" l="1"/>
  <c r="B228" i="2" l="1"/>
  <c r="B229" i="2" l="1"/>
  <c r="B230" i="2" l="1"/>
  <c r="B231" i="2" l="1"/>
  <c r="B232" i="2" l="1"/>
  <c r="B233" i="2" l="1"/>
  <c r="B234" i="2" l="1"/>
  <c r="B235" i="2" l="1"/>
  <c r="B236" i="2" l="1"/>
  <c r="B237" i="2" l="1"/>
  <c r="B238" i="2" l="1"/>
  <c r="B239" i="2" l="1"/>
  <c r="B240" i="2" l="1"/>
  <c r="B241" i="2" l="1"/>
  <c r="B242" i="2" l="1"/>
  <c r="B243" i="2" l="1"/>
  <c r="B244" i="2" l="1"/>
  <c r="B245" i="2" l="1"/>
  <c r="B246" i="2" l="1"/>
  <c r="B247" i="2" l="1"/>
  <c r="B248" i="2" l="1"/>
  <c r="B249" i="2" l="1"/>
  <c r="B250" i="2" l="1"/>
  <c r="B251" i="2" l="1"/>
  <c r="B252" i="2" l="1"/>
  <c r="B253" i="2" l="1"/>
  <c r="B254" i="2" l="1"/>
  <c r="B255" i="2" l="1"/>
  <c r="B256" i="2" l="1"/>
  <c r="B257" i="2" l="1"/>
  <c r="B258" i="2" l="1"/>
  <c r="B259" i="2" l="1"/>
  <c r="B260" i="2" l="1"/>
  <c r="B261" i="2" l="1"/>
  <c r="B262" i="2" l="1"/>
  <c r="B263" i="2" l="1"/>
  <c r="B264" i="2" l="1"/>
  <c r="B265" i="2" l="1"/>
  <c r="B266" i="2" l="1"/>
  <c r="B267" i="2" l="1"/>
  <c r="B268" i="2" l="1"/>
  <c r="B269" i="2" l="1"/>
  <c r="B270" i="2" l="1"/>
  <c r="B271" i="2" l="1"/>
  <c r="B272" i="2" l="1"/>
  <c r="B273" i="2" l="1"/>
  <c r="B274" i="2" l="1"/>
  <c r="B275" i="2" l="1"/>
  <c r="B276" i="2" l="1"/>
  <c r="B277" i="2" l="1"/>
  <c r="B278" i="2" l="1"/>
  <c r="B279" i="2" l="1"/>
  <c r="B280" i="2" l="1"/>
  <c r="B281" i="2" l="1"/>
  <c r="B282" i="2" l="1"/>
  <c r="B283" i="2" l="1"/>
  <c r="B284" i="2" l="1"/>
  <c r="B285" i="2" l="1"/>
  <c r="B286" i="2" l="1"/>
  <c r="B287" i="2" l="1"/>
  <c r="B288" i="2" l="1"/>
  <c r="B289" i="2" l="1"/>
  <c r="B290" i="2" l="1"/>
  <c r="B291" i="2" l="1"/>
  <c r="B292" i="2" l="1"/>
  <c r="B293" i="2" l="1"/>
  <c r="B294" i="2" l="1"/>
  <c r="B295" i="2" l="1"/>
  <c r="B296" i="2" l="1"/>
  <c r="B297" i="2" l="1"/>
  <c r="B298" i="2" l="1"/>
  <c r="B299" i="2" l="1"/>
  <c r="B300" i="2" l="1"/>
  <c r="B301" i="2" l="1"/>
  <c r="B302" i="2" l="1"/>
  <c r="B303" i="2" l="1"/>
  <c r="B304" i="2" l="1"/>
  <c r="B305" i="2" l="1"/>
  <c r="B306" i="2" l="1"/>
  <c r="B307" i="2" l="1"/>
  <c r="B308" i="2" l="1"/>
  <c r="B309" i="2" l="1"/>
  <c r="B310" i="2" l="1"/>
  <c r="B311" i="2" l="1"/>
  <c r="B312" i="2" l="1"/>
  <c r="B313" i="2" l="1"/>
  <c r="B314" i="2" l="1"/>
  <c r="B315" i="2" l="1"/>
  <c r="B316" i="2" l="1"/>
  <c r="B317" i="2" l="1"/>
  <c r="B318" i="2" l="1"/>
  <c r="B319" i="2" l="1"/>
  <c r="B320" i="2" l="1"/>
  <c r="B321" i="2" l="1"/>
  <c r="B322" i="2" l="1"/>
  <c r="B323" i="2" l="1"/>
  <c r="B324" i="2" l="1"/>
  <c r="B325" i="2" l="1"/>
  <c r="B326" i="2" l="1"/>
  <c r="B327" i="2" l="1"/>
  <c r="B328" i="2" l="1"/>
  <c r="B329" i="2" l="1"/>
  <c r="B330" i="2" l="1"/>
  <c r="B331" i="2" l="1"/>
  <c r="B332" i="2" l="1"/>
  <c r="B333" i="2" l="1"/>
  <c r="B334" i="2" l="1"/>
  <c r="B335" i="2" l="1"/>
  <c r="B336" i="2" l="1"/>
  <c r="B337" i="2" l="1"/>
  <c r="B338" i="2" l="1"/>
  <c r="B339" i="2" l="1"/>
  <c r="B340" i="2" l="1"/>
  <c r="B341" i="2" l="1"/>
  <c r="B342" i="2" l="1"/>
  <c r="B343" i="2" l="1"/>
  <c r="B344" i="2" l="1"/>
  <c r="B345" i="2" l="1"/>
  <c r="B346" i="2" l="1"/>
  <c r="B347" i="2" l="1"/>
  <c r="B348" i="2" l="1"/>
  <c r="B349" i="2" l="1"/>
  <c r="B350" i="2" l="1"/>
  <c r="B351" i="2" l="1"/>
  <c r="B352" i="2" l="1"/>
  <c r="B353" i="2" l="1"/>
  <c r="B354" i="2" l="1"/>
  <c r="B355" i="2" l="1"/>
  <c r="B356" i="2" l="1"/>
  <c r="B357" i="2" l="1"/>
  <c r="B358" i="2" l="1"/>
  <c r="B359" i="2" l="1"/>
  <c r="B360" i="2" l="1"/>
  <c r="B361" i="2" l="1"/>
  <c r="B362" i="2" l="1"/>
  <c r="B363" i="2" l="1"/>
  <c r="B364" i="2" l="1"/>
  <c r="B365" i="2" l="1"/>
  <c r="B366" i="2" l="1"/>
  <c r="B367" i="2" l="1"/>
  <c r="B368" i="2" l="1"/>
  <c r="B369" i="2" l="1"/>
  <c r="B370" i="2" l="1"/>
  <c r="B371" i="2" l="1"/>
  <c r="B372" i="2" l="1"/>
  <c r="B373" i="2" l="1"/>
  <c r="B374" i="2" l="1"/>
  <c r="B375" i="2" l="1"/>
  <c r="B376" i="2" l="1"/>
  <c r="B377" i="2" l="1"/>
  <c r="B378" i="2" l="1"/>
  <c r="B379" i="2" l="1"/>
  <c r="B380" i="2" l="1"/>
  <c r="B381" i="2" l="1"/>
  <c r="B382" i="2" l="1"/>
  <c r="B383" i="2" l="1"/>
  <c r="B384" i="2" l="1"/>
  <c r="B385" i="2" l="1"/>
  <c r="B386" i="2" l="1"/>
  <c r="B387" i="2" l="1"/>
  <c r="B388" i="2" l="1"/>
  <c r="B389" i="2" l="1"/>
  <c r="B390" i="2" l="1"/>
  <c r="B391" i="2" l="1"/>
  <c r="B392" i="2" l="1"/>
  <c r="B393" i="2" l="1"/>
  <c r="B394" i="2" l="1"/>
  <c r="B395" i="2" l="1"/>
  <c r="B396" i="2" l="1"/>
  <c r="B397" i="2" l="1"/>
  <c r="B398" i="2" l="1"/>
  <c r="B399" i="2" l="1"/>
  <c r="B400" i="2" l="1"/>
  <c r="B401" i="2" l="1"/>
  <c r="B402" i="2" l="1"/>
  <c r="B403" i="2" l="1"/>
  <c r="B404" i="2" l="1"/>
  <c r="B405" i="2" l="1"/>
  <c r="B406" i="2" l="1"/>
  <c r="B407" i="2" l="1"/>
  <c r="B408" i="2" l="1"/>
  <c r="B409" i="2" l="1"/>
  <c r="B410" i="2" l="1"/>
  <c r="B411" i="2" l="1"/>
  <c r="B412" i="2" l="1"/>
  <c r="B413" i="2" l="1"/>
  <c r="B414" i="2" l="1"/>
  <c r="B415" i="2" l="1"/>
  <c r="B416" i="2" l="1"/>
  <c r="B417" i="2" l="1"/>
  <c r="B418" i="2" l="1"/>
  <c r="B419" i="2" l="1"/>
  <c r="B420" i="2" l="1"/>
  <c r="B421" i="2" l="1"/>
  <c r="B422" i="2" l="1"/>
  <c r="B423" i="2" l="1"/>
  <c r="B424" i="2" l="1"/>
  <c r="B425" i="2" l="1"/>
  <c r="B426" i="2" l="1"/>
  <c r="B427" i="2" l="1"/>
  <c r="B428" i="2" l="1"/>
  <c r="B429" i="2" l="1"/>
  <c r="B430" i="2" l="1"/>
  <c r="B431" i="2" l="1"/>
  <c r="B432" i="2" l="1"/>
  <c r="B433" i="2" l="1"/>
  <c r="B434" i="2" l="1"/>
  <c r="B435" i="2" l="1"/>
  <c r="B436" i="2" l="1"/>
  <c r="B437" i="2" l="1"/>
  <c r="B438" i="2" l="1"/>
  <c r="B439" i="2" l="1"/>
  <c r="B440" i="2" l="1"/>
  <c r="B441" i="2" l="1"/>
  <c r="B442" i="2" l="1"/>
  <c r="B443" i="2" l="1"/>
  <c r="B444" i="2" l="1"/>
  <c r="B445" i="2" l="1"/>
  <c r="B446" i="2" l="1"/>
  <c r="B447" i="2" l="1"/>
  <c r="B448" i="2" l="1"/>
  <c r="B449" i="2" l="1"/>
  <c r="B450" i="2" l="1"/>
  <c r="B451" i="2" l="1"/>
  <c r="B452" i="2" l="1"/>
  <c r="B453" i="2" l="1"/>
  <c r="B454" i="2" l="1"/>
  <c r="B455" i="2" l="1"/>
  <c r="B456" i="2" l="1"/>
  <c r="B457" i="2" l="1"/>
  <c r="B458" i="2" l="1"/>
  <c r="B459" i="2" l="1"/>
  <c r="B460" i="2" l="1"/>
  <c r="B461" i="2" l="1"/>
  <c r="B462" i="2" l="1"/>
  <c r="B463" i="2" l="1"/>
  <c r="B464" i="2" l="1"/>
  <c r="B465" i="2" l="1"/>
  <c r="B466" i="2" l="1"/>
  <c r="B467" i="2" l="1"/>
  <c r="B468" i="2" l="1"/>
  <c r="B469" i="2" l="1"/>
  <c r="B470" i="2" l="1"/>
  <c r="B471" i="2" l="1"/>
  <c r="B472" i="2" l="1"/>
  <c r="B473" i="2" l="1"/>
  <c r="B474" i="2" l="1"/>
  <c r="B475" i="2" l="1"/>
  <c r="B476" i="2" l="1"/>
  <c r="B477" i="2" l="1"/>
  <c r="B478" i="2" l="1"/>
  <c r="B479" i="2" l="1"/>
  <c r="B480" i="2" l="1"/>
  <c r="B481" i="2" l="1"/>
  <c r="B482" i="2" l="1"/>
  <c r="B483" i="2" l="1"/>
  <c r="B484" i="2" l="1"/>
  <c r="B485" i="2" l="1"/>
  <c r="B486" i="2" l="1"/>
  <c r="B487" i="2" l="1"/>
  <c r="B488" i="2" l="1"/>
  <c r="B489" i="2" l="1"/>
  <c r="B490" i="2" l="1"/>
  <c r="B491" i="2" l="1"/>
  <c r="B492" i="2" l="1"/>
  <c r="B493" i="2" l="1"/>
  <c r="B494" i="2" l="1"/>
  <c r="B495" i="2" l="1"/>
  <c r="B496" i="2" l="1"/>
  <c r="B497" i="2" l="1"/>
  <c r="B498" i="2" l="1"/>
  <c r="B499" i="2" l="1"/>
  <c r="B500" i="2" l="1"/>
  <c r="B501" i="2" l="1"/>
  <c r="B502" i="2" l="1"/>
  <c r="B503" i="2" l="1"/>
  <c r="B504" i="2" l="1"/>
  <c r="B505" i="2" l="1"/>
  <c r="B506" i="2" l="1"/>
  <c r="B507" i="2" l="1"/>
  <c r="B508" i="2" l="1"/>
  <c r="B509" i="2" l="1"/>
  <c r="B510" i="2" l="1"/>
  <c r="B511" i="2" l="1"/>
  <c r="B512" i="2" l="1"/>
  <c r="B513" i="2" l="1"/>
  <c r="B514" i="2" l="1"/>
  <c r="B515" i="2" l="1"/>
  <c r="B516" i="2" l="1"/>
  <c r="B517" i="2" l="1"/>
  <c r="B518" i="2" l="1"/>
  <c r="B519" i="2" l="1"/>
  <c r="B520" i="2" l="1"/>
  <c r="B521" i="2" l="1"/>
  <c r="B522" i="2" l="1"/>
  <c r="B523" i="2" l="1"/>
  <c r="B524" i="2" l="1"/>
  <c r="B525" i="2" l="1"/>
  <c r="B526" i="2" l="1"/>
  <c r="B527" i="2" l="1"/>
  <c r="B528" i="2" l="1"/>
  <c r="B529" i="2" l="1"/>
  <c r="B530" i="2" l="1"/>
  <c r="B531" i="2" l="1"/>
  <c r="B532" i="2" l="1"/>
  <c r="B533" i="2" l="1"/>
  <c r="B534" i="2" l="1"/>
  <c r="B535" i="2" l="1"/>
  <c r="B536" i="2" l="1"/>
  <c r="B537" i="2" l="1"/>
  <c r="B538" i="2" l="1"/>
  <c r="B539" i="2" l="1"/>
  <c r="B540" i="2" l="1"/>
  <c r="B541" i="2" l="1"/>
  <c r="B542" i="2" l="1"/>
  <c r="B543" i="2" l="1"/>
  <c r="B544" i="2" l="1"/>
  <c r="B545" i="2" l="1"/>
  <c r="B546" i="2" l="1"/>
  <c r="B547" i="2" l="1"/>
  <c r="B548" i="2" l="1"/>
  <c r="B549" i="2" l="1"/>
  <c r="B550" i="2" l="1"/>
  <c r="B551" i="2" l="1"/>
  <c r="B552" i="2" l="1"/>
  <c r="B553" i="2" l="1"/>
  <c r="B554" i="2" l="1"/>
  <c r="B555" i="2" l="1"/>
  <c r="B556" i="2" l="1"/>
  <c r="B557" i="2" l="1"/>
  <c r="B558" i="2" l="1"/>
  <c r="B559" i="2" l="1"/>
  <c r="B560" i="2" l="1"/>
  <c r="B561" i="2" l="1"/>
  <c r="B562" i="2" l="1"/>
  <c r="B563" i="2" l="1"/>
  <c r="B564" i="2" l="1"/>
  <c r="B565" i="2" l="1"/>
  <c r="B566" i="2" l="1"/>
  <c r="B567" i="2" l="1"/>
  <c r="B568" i="2" l="1"/>
  <c r="B569" i="2" l="1"/>
  <c r="B570" i="2" l="1"/>
  <c r="B571" i="2" l="1"/>
  <c r="B572" i="2" l="1"/>
  <c r="B573" i="2" l="1"/>
  <c r="B574" i="2" l="1"/>
  <c r="B575" i="2" l="1"/>
  <c r="B576" i="2" l="1"/>
  <c r="B577" i="2" l="1"/>
  <c r="B578" i="2" l="1"/>
  <c r="B579" i="2" l="1"/>
  <c r="B580" i="2" l="1"/>
  <c r="B581" i="2" l="1"/>
  <c r="B582" i="2" l="1"/>
  <c r="B583" i="2" l="1"/>
  <c r="B584" i="2" l="1"/>
  <c r="B585" i="2" l="1"/>
  <c r="B586" i="2" l="1"/>
  <c r="B587" i="2" l="1"/>
  <c r="B588" i="2" l="1"/>
  <c r="B589" i="2" l="1"/>
  <c r="B590" i="2" l="1"/>
  <c r="B591" i="2" l="1"/>
  <c r="B592" i="2" l="1"/>
  <c r="B593" i="2" l="1"/>
  <c r="B594" i="2" l="1"/>
  <c r="B595" i="2" l="1"/>
  <c r="B596" i="2" l="1"/>
  <c r="B597" i="2" l="1"/>
  <c r="B598" i="2" l="1"/>
  <c r="B599" i="2" l="1"/>
  <c r="B600" i="2" l="1"/>
  <c r="B601" i="2" l="1"/>
  <c r="B602" i="2" l="1"/>
  <c r="B603" i="2" l="1"/>
  <c r="B604" i="2" l="1"/>
  <c r="B605" i="2" l="1"/>
  <c r="B606" i="2" l="1"/>
  <c r="B607" i="2" l="1"/>
  <c r="B608" i="2" l="1"/>
  <c r="B609" i="2" l="1"/>
  <c r="B610" i="2" l="1"/>
  <c r="B611" i="2" l="1"/>
  <c r="B612" i="2" l="1"/>
  <c r="B613" i="2" l="1"/>
  <c r="B614" i="2" l="1"/>
  <c r="B615" i="2" l="1"/>
  <c r="B616" i="2" l="1"/>
  <c r="B617" i="2" l="1"/>
  <c r="B618" i="2" l="1"/>
  <c r="B619" i="2" l="1"/>
  <c r="B620" i="2" l="1"/>
  <c r="B621" i="2" l="1"/>
  <c r="B622" i="2" l="1"/>
  <c r="B623" i="2" l="1"/>
  <c r="B624" i="2" l="1"/>
  <c r="B625" i="2" l="1"/>
  <c r="B626" i="2" l="1"/>
  <c r="B627" i="2" l="1"/>
  <c r="B628" i="2" l="1"/>
  <c r="B629" i="2" l="1"/>
  <c r="B630" i="2" l="1"/>
  <c r="B631" i="2" l="1"/>
  <c r="B632" i="2" l="1"/>
  <c r="B633" i="2" l="1"/>
  <c r="B634" i="2" l="1"/>
  <c r="B635" i="2" l="1"/>
  <c r="B636" i="2" l="1"/>
  <c r="B637" i="2" l="1"/>
  <c r="B638" i="2" l="1"/>
  <c r="B639" i="2" l="1"/>
  <c r="B640" i="2" l="1"/>
  <c r="B641" i="2" l="1"/>
  <c r="B642" i="2" l="1"/>
  <c r="B643" i="2" l="1"/>
  <c r="B644" i="2" l="1"/>
  <c r="B645" i="2" l="1"/>
  <c r="B646" i="2" l="1"/>
  <c r="B647" i="2" l="1"/>
  <c r="B648" i="2" l="1"/>
  <c r="B649" i="2" l="1"/>
  <c r="B650" i="2" l="1"/>
  <c r="B651" i="2" l="1"/>
  <c r="B652" i="2" l="1"/>
  <c r="B653" i="2" l="1"/>
  <c r="B654" i="2" l="1"/>
  <c r="B655" i="2" l="1"/>
  <c r="B656" i="2" l="1"/>
  <c r="B657" i="2" l="1"/>
  <c r="B658" i="2" l="1"/>
  <c r="B659" i="2" l="1"/>
  <c r="B660" i="2" l="1"/>
  <c r="B661" i="2" l="1"/>
  <c r="B662" i="2" l="1"/>
  <c r="B663" i="2" l="1"/>
  <c r="B664" i="2" l="1"/>
  <c r="B665" i="2" l="1"/>
  <c r="B666" i="2" l="1"/>
  <c r="B667" i="2" l="1"/>
  <c r="B668" i="2" l="1"/>
  <c r="B669" i="2" l="1"/>
  <c r="B670" i="2" l="1"/>
  <c r="B671" i="2" l="1"/>
  <c r="B672" i="2" l="1"/>
  <c r="B673" i="2" l="1"/>
  <c r="B674" i="2" l="1"/>
  <c r="B675" i="2" l="1"/>
  <c r="B676" i="2" l="1"/>
  <c r="B677" i="2" l="1"/>
  <c r="B678" i="2" l="1"/>
  <c r="B679" i="2" l="1"/>
  <c r="B680" i="2" l="1"/>
  <c r="B681" i="2" l="1"/>
  <c r="B682" i="2" l="1"/>
  <c r="B683" i="2" l="1"/>
  <c r="B684" i="2" l="1"/>
  <c r="B685" i="2" l="1"/>
  <c r="B686" i="2" l="1"/>
  <c r="B687" i="2" l="1"/>
  <c r="B688" i="2" l="1"/>
  <c r="B689" i="2" l="1"/>
  <c r="B690" i="2" l="1"/>
  <c r="B691" i="2" l="1"/>
  <c r="B692" i="2" l="1"/>
  <c r="B693" i="2" l="1"/>
  <c r="B694" i="2" l="1"/>
  <c r="B695" i="2" l="1"/>
  <c r="B696" i="2" l="1"/>
  <c r="B697" i="2" l="1"/>
  <c r="B698" i="2" l="1"/>
  <c r="B699" i="2" l="1"/>
  <c r="B700" i="2" l="1"/>
  <c r="B701" i="2" l="1"/>
  <c r="B702" i="2" l="1"/>
  <c r="B703" i="2" l="1"/>
  <c r="B704" i="2" l="1"/>
  <c r="B705" i="2" l="1"/>
  <c r="B706" i="2" l="1"/>
  <c r="B707" i="2" l="1"/>
  <c r="B708" i="2" l="1"/>
  <c r="B709" i="2" l="1"/>
  <c r="B710" i="2" l="1"/>
  <c r="B711" i="2" l="1"/>
  <c r="B712" i="2" l="1"/>
  <c r="B713" i="2" l="1"/>
  <c r="B714" i="2" l="1"/>
  <c r="B715" i="2" l="1"/>
  <c r="B716" i="2" l="1"/>
  <c r="B717" i="2" l="1"/>
  <c r="B718" i="2" l="1"/>
  <c r="B719" i="2" l="1"/>
  <c r="B720" i="2" l="1"/>
  <c r="B721" i="2" l="1"/>
  <c r="B722" i="2" l="1"/>
  <c r="B723" i="2" l="1"/>
  <c r="B724" i="2" l="1"/>
  <c r="B725" i="2" l="1"/>
  <c r="B726" i="2" l="1"/>
  <c r="B727" i="2" l="1"/>
  <c r="B728" i="2" l="1"/>
  <c r="B729" i="2" l="1"/>
  <c r="B730" i="2" l="1"/>
  <c r="B731" i="2" l="1"/>
  <c r="B732" i="2" l="1"/>
  <c r="B733" i="2" l="1"/>
  <c r="B734" i="2" l="1"/>
  <c r="B735" i="2" l="1"/>
  <c r="B736" i="2" l="1"/>
  <c r="B737" i="2" l="1"/>
  <c r="B738" i="2" l="1"/>
  <c r="B739" i="2" l="1"/>
  <c r="B740" i="2" l="1"/>
  <c r="B741" i="2" l="1"/>
  <c r="B742" i="2" l="1"/>
  <c r="B744" i="2" l="1"/>
  <c r="B743" i="2"/>
</calcChain>
</file>

<file path=xl/sharedStrings.xml><?xml version="1.0" encoding="utf-8"?>
<sst xmlns="http://schemas.openxmlformats.org/spreadsheetml/2006/main" count="2762" uniqueCount="960">
  <si>
    <t>STT</t>
  </si>
  <si>
    <t>Tên đường</t>
  </si>
  <si>
    <t>Đoạn đường</t>
  </si>
  <si>
    <t>Đường Quốc Lộ 14</t>
  </si>
  <si>
    <t>Ngã tư Đồng Xoài</t>
  </si>
  <si>
    <t>Đường Đồng Khởi</t>
  </si>
  <si>
    <t>Đường Lê Duẩn</t>
  </si>
  <si>
    <t>Đường Nguyễn Văn Linh</t>
  </si>
  <si>
    <t>Đường Quốc lộ 14</t>
  </si>
  <si>
    <t>Đường Nguyễn Huệ</t>
  </si>
  <si>
    <t>Hết ranh quy hoạch đường số 2</t>
  </si>
  <si>
    <t>Đường Nguyễn Văn Trỗi</t>
  </si>
  <si>
    <t>Đường Phú Riềng Đỏ</t>
  </si>
  <si>
    <t>Đường Lý Thường Kiệt</t>
  </si>
  <si>
    <t>Đường Trương Công Định</t>
  </si>
  <si>
    <t>Đường Cách Mạng Tháng Tám</t>
  </si>
  <si>
    <t>Hết ranh đất Trung tâm Sát Hạch lái xe Cao Su</t>
  </si>
  <si>
    <t>Giáp ranh đất Trung tâm Sát Hạch lái xe Cao Su</t>
  </si>
  <si>
    <t>Đường Lê Lợi</t>
  </si>
  <si>
    <t>Đường Lê Quý Đôn</t>
  </si>
  <si>
    <t>Đường Nơ Trang Long</t>
  </si>
  <si>
    <t>Đường Hùng Vương</t>
  </si>
  <si>
    <t>Hết ranh đất Chi cục Kiểm lâm tỉnh Bình Phước</t>
  </si>
  <si>
    <t>Giáp ranh đất Chi cục Kiểm lâm tỉnh Bình Phước</t>
  </si>
  <si>
    <t>Giáp ranh xã Tiến Hưng</t>
  </si>
  <si>
    <t>Đường An Dương Vương</t>
  </si>
  <si>
    <t>Đường Võ Văn Tần</t>
  </si>
  <si>
    <t>Đường Bạch Đằng</t>
  </si>
  <si>
    <t>Đường Trần Quang Diệu</t>
  </si>
  <si>
    <t>Đường Trường Chinh</t>
  </si>
  <si>
    <t>Đường Bùi Thị Xuân</t>
  </si>
  <si>
    <t>Đường Đặng Thai Mai</t>
  </si>
  <si>
    <t>Đường Hồ Xuân Hương</t>
  </si>
  <si>
    <t>Đường Đặng Trần Thi</t>
  </si>
  <si>
    <t>Đường Trần Hưng Đạo</t>
  </si>
  <si>
    <t>Đường Cao Xuân Huy</t>
  </si>
  <si>
    <t>Đường ĐT 753</t>
  </si>
  <si>
    <t>Ngã tư Bàu Trúc</t>
  </si>
  <si>
    <t xml:space="preserve"> </t>
  </si>
  <si>
    <t>Cầu Rạt nhỏ</t>
  </si>
  <si>
    <t>Đường Cù Chính Lan</t>
  </si>
  <si>
    <t>Đường Hà Huy Tập</t>
  </si>
  <si>
    <t>Đường 6 tháng 1</t>
  </si>
  <si>
    <t>Đường Phạm Đình Hổ</t>
  </si>
  <si>
    <t>Đường Hai Bà Trưng</t>
  </si>
  <si>
    <t>Đường Hàm Nghi</t>
  </si>
  <si>
    <t>Đường Nguyễn Bỉnh Khiêm</t>
  </si>
  <si>
    <t>Đường Lê Trọng Tấn</t>
  </si>
  <si>
    <t>Đường Nguyễn Hữu Cảnh</t>
  </si>
  <si>
    <t>Hết đường N16 khu dân cư Bắc Đồng Phú</t>
  </si>
  <si>
    <t>Đường Huỳnh Khương Ninh</t>
  </si>
  <si>
    <t>Đường Ông Ích Khiêm</t>
  </si>
  <si>
    <t>Đường Nguyễn Khuyến</t>
  </si>
  <si>
    <t>Đường Lê Lai</t>
  </si>
  <si>
    <t>Đường Phú Riềng Đỏ + 65m hướng về Ngã tư Bàu Trúc (tính từ tim đường Phú Riềng Đỏ + 65m)</t>
  </si>
  <si>
    <t>Đường Ngô Quyền</t>
  </si>
  <si>
    <t>Đường Lê Văn Sỹ</t>
  </si>
  <si>
    <t>Đường Lý Thái Tổ</t>
  </si>
  <si>
    <t>Đường Trần Phú</t>
  </si>
  <si>
    <t>Ngã ba đường Lê Duẩn - đường Lý Thường Kiệt</t>
  </si>
  <si>
    <t>Đường Nguyễn Chí Thanh</t>
  </si>
  <si>
    <t>Cuối đường</t>
  </si>
  <si>
    <t>Giáp hẻm 54 đường Nguyễn Huệ</t>
  </si>
  <si>
    <t>Tim đường hẻm 54 đường Nguyễn Huệ</t>
  </si>
  <si>
    <t>Đường Võ Thị Sáu</t>
  </si>
  <si>
    <t>Đường Nguyễn Hữu Thọ</t>
  </si>
  <si>
    <t>Đường Lương Thế Vinh</t>
  </si>
  <si>
    <t>Hết ranh giới đã giải phóng mặt bằng</t>
  </si>
  <si>
    <t>Đường Nguyễn Trường Tộ</t>
  </si>
  <si>
    <t>Đường Nguyễn Thượng Hiền</t>
  </si>
  <si>
    <t>Đường Phan Bội Châu</t>
  </si>
  <si>
    <t>Đường Tôn Đức Thắng</t>
  </si>
  <si>
    <t>Đường số 2</t>
  </si>
  <si>
    <t>Đường Trần Quang Khải</t>
  </si>
  <si>
    <t>Đường số 7</t>
  </si>
  <si>
    <t>Đường Nguyễn Bình</t>
  </si>
  <si>
    <t>Đường Triệu Quang Phục</t>
  </si>
  <si>
    <t>Đường Nguyễn Xí</t>
  </si>
  <si>
    <t>Đập Suối Cam</t>
  </si>
  <si>
    <t>Đường Trường Chinh (đoạn đường đã được đầu tư thảm nhựa)</t>
  </si>
  <si>
    <t>Đường số 32 (đường Vành đai phía Nam Đồng Xoài)</t>
  </si>
  <si>
    <t>Hết tuyến</t>
  </si>
  <si>
    <t>Đường Điểu Ông</t>
  </si>
  <si>
    <t>Đường số 31</t>
  </si>
  <si>
    <t>Đường Võ Văn Tần (đoạn đường đã được đầu tư thảm nhựa)</t>
  </si>
  <si>
    <t>Đường Nguyễn Văn Cừ</t>
  </si>
  <si>
    <t>Đường Nguyễn Thị Minh Khai</t>
  </si>
  <si>
    <t>Đường Nguyễn Chánh</t>
  </si>
  <si>
    <t>Đường Lê Hồng Phong</t>
  </si>
  <si>
    <t>Đường Hoàng Văn Thụ</t>
  </si>
  <si>
    <t>Đường Lý Tự Trọng</t>
  </si>
  <si>
    <t>Đường Trần Văn Trà</t>
  </si>
  <si>
    <t>Đường Nguyễn Thái Học</t>
  </si>
  <si>
    <t>Đường Hoàng Văn Thái</t>
  </si>
  <si>
    <t>Đường Nguyễn Thị Định</t>
  </si>
  <si>
    <t>Đường Huỳnh Văn Nghệ</t>
  </si>
  <si>
    <t>Đường Ngô Gia Tự</t>
  </si>
  <si>
    <t>Đường Bùi Hữu Nghĩa</t>
  </si>
  <si>
    <t>Đường Trần Cao Vân</t>
  </si>
  <si>
    <t>Đường Hồ Xuân Hương - khu dân cư Bắc Đồng Phú</t>
  </si>
  <si>
    <t>Đường N16 khu dân cư Bắc Đồng Phú</t>
  </si>
  <si>
    <t>Đường Hồ Biểu Chánh</t>
  </si>
  <si>
    <t>Đường Nguyễn Gia Thiều</t>
  </si>
  <si>
    <t>Đường Ngô Thì Nhậm</t>
  </si>
  <si>
    <t>Đường Nguyễn Văn Siêu</t>
  </si>
  <si>
    <t>Đường Phạm Phú Thứ</t>
  </si>
  <si>
    <t>Đường Phan Văn Đạt</t>
  </si>
  <si>
    <t>Đường Dương Bá Trạc</t>
  </si>
  <si>
    <t>Đường 26 tháng 12</t>
  </si>
  <si>
    <t>Đường 9 tháng 6</t>
  </si>
  <si>
    <t>Đường Nguyễn Hữu Huân</t>
  </si>
  <si>
    <t>Đường số 4</t>
  </si>
  <si>
    <t>Đường Hồ Huấn Nghiệp</t>
  </si>
  <si>
    <t>Đường Mạc Đĩnh Chi</t>
  </si>
  <si>
    <t>Đường Vũ Như Tô</t>
  </si>
  <si>
    <t>Toàn tuyến</t>
  </si>
  <si>
    <t>Đường Đoàn Thị Điểm</t>
  </si>
  <si>
    <t>Đường Lương Văn Can</t>
  </si>
  <si>
    <t>Đường Tăng Bạt Hổ</t>
  </si>
  <si>
    <t>Đường Chu Văn An</t>
  </si>
  <si>
    <t>Đường Hồ Hảo Hớn</t>
  </si>
  <si>
    <t>Đường Đào Duy Từ</t>
  </si>
  <si>
    <t>Đường Nguyễn Công Trứ</t>
  </si>
  <si>
    <t>Đường Hồ Tùng Mậu</t>
  </si>
  <si>
    <t>Đường Trần Nhật Duật</t>
  </si>
  <si>
    <t>Đường Tô Ngọc Vân</t>
  </si>
  <si>
    <t>Đường Lê Anh Xuân</t>
  </si>
  <si>
    <t>Đường Hàn Thuyên</t>
  </si>
  <si>
    <t>Đường Phạm Hùng</t>
  </si>
  <si>
    <t>Đường Diên Hồng</t>
  </si>
  <si>
    <t>Đường Phan Huy Ích</t>
  </si>
  <si>
    <t>Đường Bình Giã</t>
  </si>
  <si>
    <t>Đường Tôn Thất Tùng</t>
  </si>
  <si>
    <t>Đường Phạm Hữu Trí</t>
  </si>
  <si>
    <t>Đường Lê Quang Định</t>
  </si>
  <si>
    <t>Đường Đặng Văn Ngữ</t>
  </si>
  <si>
    <t>Đường Lê Quát</t>
  </si>
  <si>
    <t>Đường quy hoạch số 4 (thửa đất hướng Bắc) khu dân cư Trung tâm hành chính thành phố</t>
  </si>
  <si>
    <t>Đường quy hoạch số 4 (thửa đất hướng Nam) khu dân cư Trung tâm hành chính thành phố</t>
  </si>
  <si>
    <t>Đường N7 khu dân cư Bắc Đồng Phú</t>
  </si>
  <si>
    <t>Đường N13 khu dân cư Bắc Đồng Phú</t>
  </si>
  <si>
    <t>Đường D9 khu dân cư Bắc Đồng Phú</t>
  </si>
  <si>
    <t>Đường D7 khu dân cư Bắc Đồng Phú</t>
  </si>
  <si>
    <t>Đường D8, D9, D10 khu dân cư Bắc Đồng Phú</t>
  </si>
  <si>
    <t>Đường N1, N2, N3, N4, N5, N6, N8, N9, N10, N11, N12, N14, N15, N16 khu dân cư Bắc Đồng Phú</t>
  </si>
  <si>
    <t>Đường D1, D2, D3, D4, D5, D6 khu dân cư Bắc Đồng Phú</t>
  </si>
  <si>
    <t>Đường D5, D7A khu dân cư Phú Thịnh - Khu Lâm Viên</t>
  </si>
  <si>
    <t>Đường D1, D2, D4 khu dân cư Phú Thịnh - Khu Lâm Viên</t>
  </si>
  <si>
    <t>Đường N1 khu dân cư Phú Thịnh - Khu Lâm Viên</t>
  </si>
  <si>
    <t>Đường N2 khu dân cư Phú Thịnh - Khu Lâm Viên</t>
  </si>
  <si>
    <t>Đường D3 khu dân cư Phú Thịnh - Khu Lâm Viên</t>
  </si>
  <si>
    <t>Ngã ba đường Trần Hưng Đạo</t>
  </si>
  <si>
    <t>Cầu suối Cam</t>
  </si>
  <si>
    <t>Đường Nguyễn Trãi</t>
  </si>
  <si>
    <t>Đường Hoàng Hoa Thám</t>
  </si>
  <si>
    <t>Đường Bà Triệu</t>
  </si>
  <si>
    <t>Đường Phạm Ngũ Lão</t>
  </si>
  <si>
    <t>Suối Đồng Tiền</t>
  </si>
  <si>
    <t>Đường Nguyễn Đình Chiểu</t>
  </si>
  <si>
    <t>Cổng trường Tiểu học Tân Thiện</t>
  </si>
  <si>
    <t>Đường Đinh Bộ Lĩnh</t>
  </si>
  <si>
    <t>Đường Lãnh Binh Thăng (N3, N5 cũ)</t>
  </si>
  <si>
    <t>Đường số 1</t>
  </si>
  <si>
    <t>Đường số 3</t>
  </si>
  <si>
    <t>Đường số 5</t>
  </si>
  <si>
    <t>Đường Trần Quốc Toản</t>
  </si>
  <si>
    <t>Đường số 6</t>
  </si>
  <si>
    <t>Đường số 8</t>
  </si>
  <si>
    <t>Đường số 9</t>
  </si>
  <si>
    <t>Đường Phạm Ngọc Thảo</t>
  </si>
  <si>
    <t>Đường Lê Thị Riêng</t>
  </si>
  <si>
    <t>Đường Lê Thị Hồng Gấm</t>
  </si>
  <si>
    <t>Đường Nguyễn Công Hoan</t>
  </si>
  <si>
    <t>Đường Nguyễn Lương Bằng</t>
  </si>
  <si>
    <t>Đường Nguyễn Duy</t>
  </si>
  <si>
    <t>Đường Phạm Thế Hiển</t>
  </si>
  <si>
    <t>Đường Nguyễn Thi</t>
  </si>
  <si>
    <t>Đường Tô Hiệu</t>
  </si>
  <si>
    <t>Đường Tôn Đức Thắng (đoạn đường đã được đầu tư thảm nhựa)</t>
  </si>
  <si>
    <t>Đường Thành Thái</t>
  </si>
  <si>
    <t>Đường quy hoạch số 5</t>
  </si>
  <si>
    <t>Đường Nguyễn Hoàn</t>
  </si>
  <si>
    <t>Đường Huỳnh Mẫn Đạt</t>
  </si>
  <si>
    <t>Đường Mai Thúc Loan</t>
  </si>
  <si>
    <t>Đường Cao Văn Lầu</t>
  </si>
  <si>
    <t>Đường Văn Cao</t>
  </si>
  <si>
    <t>Đường Hồ Văn Huê</t>
  </si>
  <si>
    <t>Thửa đất số 759, tờ bản đồ số 5 (thửa đất của ông Trịnh Ngọc Vinh)</t>
  </si>
  <si>
    <t>Đường Nguyễn Chánh (giáp Trường THPT Dân tộc nội trú)</t>
  </si>
  <si>
    <t>Hết đường Nguyễn Chánh</t>
  </si>
  <si>
    <t>Đường quy hoạch số 13 thuộc cụm tái định cư huyện đội Đồng Phú (cũ)</t>
  </si>
  <si>
    <t>Đất dân cư</t>
  </si>
  <si>
    <t>Đường Nguyễn Tri Phương</t>
  </si>
  <si>
    <t>Hết tuyến (toàn tuyến)</t>
  </si>
  <si>
    <t>Hẻm 752 - Đường Phú Riềng Đỏ</t>
  </si>
  <si>
    <t>Đường Trần Tế Xương</t>
  </si>
  <si>
    <t>Đường Nguyễn Thông</t>
  </si>
  <si>
    <t>Đường Võ Trường Toản</t>
  </si>
  <si>
    <t>Hết ranh đất Trường Mầm Non Hoa Huệ</t>
  </si>
  <si>
    <t>Đường ĐT 741</t>
  </si>
  <si>
    <t>Đường ĐH 507 (đường Nông Trường)</t>
  </si>
  <si>
    <t>Hết ranh thửa đất số 383, tờ bản đồ số 7</t>
  </si>
  <si>
    <t>Giáp ranh thửa đất số 383, tờ bản đồ số 7</t>
  </si>
  <si>
    <t>Đầu ranh thửa đất số 34, tờ bản đồ số 20</t>
  </si>
  <si>
    <t>Thửa đất số 34, tờ bản đồ số 20</t>
  </si>
  <si>
    <t>Ngã ba giao đường bộ đội</t>
  </si>
  <si>
    <t>Đường Tiến Hưng - Tiến Thành</t>
  </si>
  <si>
    <t>Đường nhựa đi ấp Dên Dên</t>
  </si>
  <si>
    <t>Đường Trường Chinh nối dài</t>
  </si>
  <si>
    <t>Hết ranh khu nhà ở xã hội Phúc Thành</t>
  </si>
  <si>
    <t>Ngõ 401</t>
  </si>
  <si>
    <t>Đường Long An (ngõ 354)</t>
  </si>
  <si>
    <t>Đường ĐT 741 (Trạm Y Tế Xã)</t>
  </si>
  <si>
    <t>Ngã ba (đường Long An)</t>
  </si>
  <si>
    <t>Đường vào Khu công nghiệp Đồng Xoài 3 (ngõ 351)</t>
  </si>
  <si>
    <t>Giáp ranh đất khu công nghiệp Đồng Xoài 3</t>
  </si>
  <si>
    <t>Hết ranh đất khu công nghiệp Đồng Xoài 3</t>
  </si>
  <si>
    <t>Đường nhựa cặp Trường Trung học cơ sở Tiến Hưng</t>
  </si>
  <si>
    <t>Giáp khu dân cư 92 ha</t>
  </si>
  <si>
    <t>Ngõ 486</t>
  </si>
  <si>
    <t>Hết ranh đất nhà máy xử lý rác</t>
  </si>
  <si>
    <t>Ngõ 493, 477</t>
  </si>
  <si>
    <t>Khu dân cư Tà Bế Gold</t>
  </si>
  <si>
    <t>Ngõ 401, 393</t>
  </si>
  <si>
    <t>Ngõ 551 (đoạn đường nhựa)</t>
  </si>
  <si>
    <t>Hết thửa đất số 15, tờ bản đồ số 11</t>
  </si>
  <si>
    <t>Ngõ 551</t>
  </si>
  <si>
    <t>Giáp thửa đất số 15, tờ bản đồ số 11</t>
  </si>
  <si>
    <t>Hết thửa đất số 03, tờ bản đồ số 04</t>
  </si>
  <si>
    <t>Ngõ 466, 461, 446, 445, 434, 419, 384</t>
  </si>
  <si>
    <t>Ngõ 422, 371, 427</t>
  </si>
  <si>
    <t>Ngõ 326, 292, 282, 270</t>
  </si>
  <si>
    <t>Ngõ 212, 182, 136, 68</t>
  </si>
  <si>
    <t>Ngõ 226, 202, 160, 146</t>
  </si>
  <si>
    <t>Ngõ 22</t>
  </si>
  <si>
    <t>Ngõ 44</t>
  </si>
  <si>
    <t>Ngõ 2</t>
  </si>
  <si>
    <t>Ngõ 49, 67, 91, 113, 129, 145, 167, 187, 197, 227</t>
  </si>
  <si>
    <t>Ngõ 249, 281, 301</t>
  </si>
  <si>
    <t>Đường nhựa thuộc ấp 1</t>
  </si>
  <si>
    <t>Ngõ 445</t>
  </si>
  <si>
    <t>Đường nhựa liên ấp 3, ấp 6</t>
  </si>
  <si>
    <t>Ngõ 49</t>
  </si>
  <si>
    <t>Đường nhựa cặp Trường Trung học cơ sở Tiến Hưng (ngõ 245)</t>
  </si>
  <si>
    <t>Các tuyến đường còn lại trong khu dân cư phía Bắc tỉnh lỵ</t>
  </si>
  <si>
    <t>Các tuyến đường còn lại trong khu dân cư Phú Thịnh - Khu Lâm Viên (trừ các tuyến đường đã có tên trong bảng giá đất)</t>
  </si>
  <si>
    <t>Các tuyến đường giao thông đấu nối trực tiếp ra đường Quốc Lộ 14 từ HLLG vào sâu trên 200 m đến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</si>
  <si>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</si>
  <si>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200 m đến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</si>
  <si>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</si>
  <si>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200 m đến 500m có bề rộng mặt đường dưới 4m chưa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</si>
  <si>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</si>
  <si>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Phú Riềng Đỏ từ HLLG vào sâu trên 500m có bề rộng mặt đường từ 4m trở lên đã được đầu tư mặt đường nhựa, bê tông xi măng</t>
  </si>
  <si>
    <t>Các tuyến đường giao thông đấu nối trực tiếp ra đường Phú Riềng Đỏ từ HLLG vào sâu trên 500m có bề rộng mặt đường dưới 4m đã được đầu tư mặt đường nhựa, bê tông xi măng</t>
  </si>
  <si>
    <t>Các tuyến đường giao thông đấu nối trực tiếp ra đường Phú Riềng Đỏ từ HLLG vào sâu trên 500m có bề rộng mặt đường dưới 4m chưa được đầu tư mặt đường nhựa, bê tông xi măng</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</si>
  <si>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</si>
  <si>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</si>
  <si>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</si>
  <si>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</si>
  <si>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</si>
  <si>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</si>
  <si>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</si>
  <si>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</si>
  <si>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</si>
  <si>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Nguyễn Văn Trỗi từ HLLG vào sâu đến 200 m có bề rộng mặt đường từ 4m trở lên đã được đầu tư mặt đường nhựa, bê tông xi măng</t>
  </si>
  <si>
    <t>Các tuyến đường giao thông đấu nối trực tiếp ra đường Nguyễn Văn Trỗi từ HLLG vào sâu trên 200m đến 500m có bề rộng mặt đường từ 4m trở lên đã được đầu tư mặt đường nhựa, bê tông xi măng</t>
  </si>
  <si>
    <t>Các tuyến đường giao thông đấu nối trực tiếp ra đường Nguyễn Văn Trỗi từ HLLG vào sâu trên 500m có bề rộng mặt đường từ 4m trở lên đã được đầu tư mặt đường nhựa, bê tông xi măng</t>
  </si>
  <si>
    <t>Các tuyến đường giao thông đấu nối trực tiếp ra đường Nguyễn Văn Trỗi từ HLLG vào sâu đến 200 m có bề rộng mặt đường dưới 4m đã được đầu tư mặt đường nhựa, bê tông xi măng</t>
  </si>
  <si>
    <t>Các tuyến đường giao thông đấu nối trực tiếp ra đường Nguyễn Văn Trỗi từ HLLG vào sâu trên 200m đến 500m có bề rộng mặt đường dưới 4m đã được đầu tư mặt đường nhựa, bê tông xi măng</t>
  </si>
  <si>
    <t>Các tuyến đường giao thông đấu nối trực tiếp ra đường Nguyễn Văn Trỗi từ HLLG vào sâu trên 500m có bề rộng mặt đường dưới 4m đã được đầu tư mặt đường nhựa, bê tông xi măng</t>
  </si>
  <si>
    <t>Các tuyến đường giao thông đấu nối trực tiếp ra đường Lê Quý Đôn từ HLLG vào sâu trên 500m có bề rộng mặt đường từ 4m trở lên đã được đầu tư mặt đường nhựa, bê tông xi măng</t>
  </si>
  <si>
    <t>Các tuyến đường giao thông đấu nối trực tiếp ra đường Lê Quý Đôn từ HLLG vào sâu trên 500m có bề rộng mặt đường dưới 4m đã được đầu tư mặt đường nhựa, bê tông xi măng</t>
  </si>
  <si>
    <t>Các tuyến đường giao thông đấu nối trực tiếp ra đường Lê Quý Đôn từ HLLG vào sâu trên 500m có bề rộng mặt đường dưới 4m chưa được đầu tư mặt đường nhựa, bê tông xi măng</t>
  </si>
  <si>
    <t>Các tuyến đường giao thông đấu nối trực tiếp ra đường ĐT 753 từ HLLG vào sâu đến 200 m có bề rộng mặt đường từ 4m trở lên đã được đầu tư mặt đường nhựa, bê tông xi măng</t>
  </si>
  <si>
    <t>Các tuyến đường giao thông đấu nối trực tiếp ra đường ĐT 753 từ HLLG vào sâu trên 200m đến 500m có bề rộng mặt đường từ 4m trở lên đã được đầu tư mặt đường nhựa, bê tông xi măng</t>
  </si>
  <si>
    <t>Các tuyến đường giao thông đấu nối trực tiếp ra đường ĐT 753 từ HLLG vào sâu trên 500m có bề rộng mặt đường từ 4m trở lên đã được đầu tư mặt đường nhựa, bê tông xi măng</t>
  </si>
  <si>
    <t>Các tuyến đường giao thông đấu nối trực tiếp ra đường ĐT 753 từ HLLG vào sâu đến 200 m có bề rộng mặt đường từ 4m trở lên chưa được đầu tư mặt đường nhựa, bê tông xi măng</t>
  </si>
  <si>
    <t>Các tuyến đường giao thông đấu nối trực tiếp ra đường ĐT 753 từ HLLG vào sâu trên 200m đến 500m có bề rộng mặt đường từ 4m trở lên chưa được đầu tư mặt đường nhựa, bê tông xi măng</t>
  </si>
  <si>
    <t>Các tuyến đường giao thông đấu nối trực tiếp ra đường ĐT 753 từ HLLG vào sâu trên 500m có bề rộng mặt đường từ 4m trở lên chưa được đầu tư mặt đường nhựa, bê tông xi măng</t>
  </si>
  <si>
    <t>Các tuyến đường giao thông đấu nối trực tiếp ra đường ĐT 753 từ HLLG vào sâu đến 200 m có bề rộng mặt đường dưới 4m đã được đầu tư mặt đường nhựa, bê tông xi măng</t>
  </si>
  <si>
    <t>Các tuyến đường giao thông đấu nối trực tiếp ra đường ĐT 753 từ HLLG vào sâu trên 200m đến 500m có bề rộng mặt đường dưới 4m đã được đầu tư mặt đường nhựa, bê tông xi măng</t>
  </si>
  <si>
    <t>Các tuyến đường giao thông đấu nối trực tiếp ra đường ĐT 753 từ HLLG vào sâu trên 500m có bề rộng mặt đường dưới 4m đã được đầu tư mặt đường nhựa, bê tông xi măng</t>
  </si>
  <si>
    <t>Các tuyến đường giao thông đấu nối trực tiếp ra đường ĐT 753 từ HLLG vào sâu đến 200 m có bề rộng mặt đường dưới 4m chưa được đầu tư mặt đường nhựa, bê tông xi măng</t>
  </si>
  <si>
    <t>Các tuyến đường giao thông đấu nối trực tiếp ra đường ĐT 753 từ HLLG vào sâu trên 200m đến 500m có bề rộng mặt đường dưới 4m chưa được đầu tư mặt đường nhựa, bê tông xi măng</t>
  </si>
  <si>
    <t>Các tuyến đường giao thông đấu nối trực tiếp ra đường ĐT 753 từ HLLG vào sâu trên 500m có bề rộng mặt đường dưới 4m chưa được đầu tư mặt đường nhựa, bê tông xi măng</t>
  </si>
  <si>
    <t>Các tuyến đường giao thông đấu nối trực tiếp ra đường Nguyễn Huệ từ HLLG vào sâu đến 200 m có bề rộng mặt đường từ 4m trở lên đã được đầu tư mặt đường nhựa, bê tông xi măng</t>
  </si>
  <si>
    <t>Các tuyến đường giao thông đấu nối trực tiếp ra đường Nguyễn Huệ từ HLLG vào sâu trên 200m đến 500m có bề rộng mặt đường từ 4m trở lên đã được đầu tư mặt đường nhựa, bê tông xi măng</t>
  </si>
  <si>
    <t>Các tuyến đường giao thông đấu nối trực tiếp ra đường Nguyễn Huệ từ HLLG vào sâu trên 500m có bề rộng mặt đường từ 4m trở lên đã được đầu tư mặt đường nhựa, bê tông xi măng</t>
  </si>
  <si>
    <t>Các tuyến đường giao thông đấu nối trực tiếp ra đường Nguyễn Huệ từ HLLG vào sâu đến 200 m có bề rộng mặt đường từ 4m trở lên chưa được đầu tư mặt đường nhựa, bê tông xi măng</t>
  </si>
  <si>
    <t>Các tuyến đường giao thông đấu nối trực tiếp ra đường Nguyễn Huệ từ HLLG vào sâu trên 200m đến 500m có bề rộng mặt đường từ 4m trở lên chưa được đầu tư mặt đường nhựa, bê tông xi măng</t>
  </si>
  <si>
    <t>Các tuyến đường giao thông đấu nối trực tiếp ra đường Nguyễn Huệ từ HLLG vào sâu trên 500m có bề rộng mặt đường từ 4m trở lên chưa được đầu tư mặt đường nhựa, bê tông xi măng</t>
  </si>
  <si>
    <t>Các tuyến đường giao thông đấu nối trực tiếp ra đường Nguyễn Huệ từ HLLG vào sâu đến 200 m có bề rộng mặt đường dưới 4m đã được đầu tư mặt đường nhựa, bê tông xi măng</t>
  </si>
  <si>
    <t>Các tuyến đường giao thông đấu nối trực tiếp ra đường Nguyễn Huệ từ HLLG vào sâu trên 200m đến 500m có bề rộng mặt đường dưới 4m đã được đầu tư mặt đường nhựa, bê tông xi măng</t>
  </si>
  <si>
    <t>Các tuyến đường giao thông đấu nối trực tiếp ra đường Nguyễn Huệ từ HLLG vào sâu trên 500m có bề rộng mặt đường dưới 4m đã được đầu tư mặt đường nhựa, bê tông xi măng</t>
  </si>
  <si>
    <t>Các tuyến đường giao thông đấu nối trực tiếp ra đường Nguyễn Huệ từ HLLG vào sâu đến 200 m có bề rộng mặt đường dưới 4m chưa được đầu tư mặt đường nhựa, bê tông xi măng</t>
  </si>
  <si>
    <t>Các tuyến đường giao thông đấu nối trực tiếp ra đường Nguyễn Huệ từ HLLG vào sâu trên 200m đến 500m có bề rộng mặt đường dưới 4m chưa được đầu tư mặt đường nhựa, bê tông xi măng</t>
  </si>
  <si>
    <t>Các tuyến đường giao thông đấu nối trực tiếp ra đường Nguyễn Huệ từ HLLG vào sâu trên 500m có bề rộng mặt đường dưới 4m chưa được đầu tư mặt đường nhựa, bê tông xi măng</t>
  </si>
  <si>
    <t>Các tuyến đường giao thông đấu nối trực tiếp ra đường Hùng Vương từ HLLG vào sâu đến 200 m có bề rộng mặt đường từ 4m trở lên đã được đầu tư mặt đường nhựa, bê tông xi măng</t>
  </si>
  <si>
    <t>Các tuyến đường giao thông đấu nối trực tiếp ra đường Hùng Vương từ HLLG vào sâu trên 200 m đến 500m có bề rộng mặt đường từ 4m trở lên đã được đầu tư mặt đường nhựa, bê tông xi măng</t>
  </si>
  <si>
    <t>Các tuyến đường giao thông đấu nối trực tiếp ra đường Hùng Vương từ HLLG vào sâu trên 500m có bề rộng mặt đường từ 4m trở lên đã được đầu tư mặt đường nhựa, bê tông xi măng</t>
  </si>
  <si>
    <t>Các tuyến đường giao thông đấu nối trực tiếp ra đường Hùng Vương từ HLLG vào sâu đến 200 m có bề rộng mặt đường dưới 4m đã được đầu tư mặt đường nhựa, bê tông xi măng</t>
  </si>
  <si>
    <t>Các tuyến đường giao thông đấu nối trực tiếp ra đường Hùng Vương từ HLLG vào sâu trên 200 m đến 500m có bề rộng mặt đường dưới 4m đã được đầu tư mặt đường nhựa, bê tông xi măng</t>
  </si>
  <si>
    <t>Các tuyến đường giao thông đấu nối trực tiếp ra đường Hùng Vương từ HLLG vào sâu trên 500m có bề rộng mặt đường dưới 4m đã được đầu tư mặt đường nhựa, bê tông xi măng</t>
  </si>
  <si>
    <t>Các tuyến đường giao thông đấu nối trực tiếp ra đường Hùng Vương từ HLLG vào sâu đến 200 m có bề rộng mặt đường dưới 4m chưa được đầu tư mặt đường nhựa, bê tông xi măng</t>
  </si>
  <si>
    <t>Các tuyến đường giao thông đấu nối trực tiếp ra đường Hùng Vương từ HLLG vào sâu trên 200 m đến 500m có bề rộng mặt đường dưới 4m chưa được đầu tư mặt đường nhựa, bê tông xi măng</t>
  </si>
  <si>
    <t>Các tuyến đường giao thông đấu nối trực tiếp ra đường Hùng Vương từ HLLG vào sâu trên 500m có bề rộng mặt đường dưới 4m chưa được đầu tư mặt đường nhựa, bê tông xi măng</t>
  </si>
  <si>
    <t>Các tuyến đường trong khu dân cư Làng Binh Đoàn 16</t>
  </si>
  <si>
    <t>Các tuyến đường giao thông đấu nối trực tiếp ra đường Lê Quý Đôn từ HLLG vào sâu trên 200m đến 500m có bề rộng mặt đường từ 4m trở lên đã được đầu tư mặt đường nhựa, bê tông xi măng</t>
  </si>
  <si>
    <t>Phường Bình Phước</t>
  </si>
  <si>
    <t>Điểm đầu</t>
  </si>
  <si>
    <t>Điểm cuối</t>
  </si>
  <si>
    <t xml:space="preserve">Điểm đầu </t>
  </si>
  <si>
    <t>bs</t>
  </si>
  <si>
    <t>Các tuyến đường trong Khu dân cư Sando</t>
  </si>
  <si>
    <t>Khu dân cư Thuận Hòa</t>
  </si>
  <si>
    <t>Đường liên xã</t>
  </si>
  <si>
    <t>Đường D1</t>
  </si>
  <si>
    <t>Đường N1, N2, D2, D3</t>
  </si>
  <si>
    <t>Khu dân cư Hoàng Hưng Thịnh</t>
  </si>
  <si>
    <t>Đường D1, D2, D3, D4, đường hiện hữu</t>
  </si>
  <si>
    <t>Đường N1, N2, N3, N4, N5, N6, N7, DN1, DN2</t>
  </si>
  <si>
    <t>Khu dân cư Cát Tường - Phú Hưng</t>
  </si>
  <si>
    <t>Đường N1, TC2, N10, N8, TC1, đường Trường Chinh nối dài</t>
  </si>
  <si>
    <t>Đường N2, N5B, N6B, N7, D8, N6A, D1, D2, D3</t>
  </si>
  <si>
    <t>Đường N3B, N4B, N9, N11, D4, D7, D8, D9, D5A, D5B, N3A, N4A, N5A, D2-1, D2-2</t>
  </si>
  <si>
    <t>Khu dân cư Đức Hoàng Phát</t>
  </si>
  <si>
    <t>Đường quy hoạch 32m</t>
  </si>
  <si>
    <t>Các đường còn lại</t>
  </si>
  <si>
    <t>Nhà ở xã hội Phúc Thành</t>
  </si>
  <si>
    <t>Đường ĐH 507 (đường Nông Trường - đoạn tương ứng)</t>
  </si>
  <si>
    <t>Đường D6, D7</t>
  </si>
  <si>
    <t>Đường N3,N4, N5, N6, N7, N8, N9</t>
  </si>
  <si>
    <t>Đường N1, N2, D1, D2, D3, D4, D5 à các đường còn lại trong khu dân cư</t>
  </si>
  <si>
    <t>Nhà ở xã hội Hưng Thịnh</t>
  </si>
  <si>
    <t>Các tuyến đường trong khu dân cư</t>
  </si>
  <si>
    <t>Khu đô thị - Thương mại Dịch vụ Tiến Hưng (Tà Bế Gold) của Công ty cổ phần đầu tư bất động sản Thành Phương</t>
  </si>
  <si>
    <t>Đường D1, D2</t>
  </si>
  <si>
    <t>Đường N9</t>
  </si>
  <si>
    <t>Khu dân cư Hạnh Phúc 1</t>
  </si>
  <si>
    <t>Đường N1, N2, D1, D2</t>
  </si>
  <si>
    <t>Khu dân cư Tiến Hưng (Công ty Đại Hoàng Kim)</t>
  </si>
  <si>
    <t>Khu dân cư Danh Hoàng Long</t>
  </si>
  <si>
    <t>Khu dân cư Kiên Cường Phát</t>
  </si>
  <si>
    <t>Khu dân cư Quang Minh Tiến</t>
  </si>
  <si>
    <t>Các tuyến đường còn lại trong khu dân cư</t>
  </si>
  <si>
    <t>Các tuyên đường trong khu dân cư Tiến Hưng</t>
  </si>
  <si>
    <t>Các tuyến đường giao thông đấu nối trực tiếp ra đường Quốc Lộ 14 từ HLLG vào sâu đến 100 m có bề rộng mặt đường từ 4m trở lên đã được đầu tư mặt đường nhựa, bê tông xi măng</t>
  </si>
  <si>
    <t xml:space="preserve">Các tuyến đường giao thông đấu nối trực tiếp ra đường Quốc Lộ 14 từ HLLG vào sâu đến 100 m có bề rộng mặt đường từ 4m trở lên đã được đầu tư mặt đường nhựa, bê tông xi măng </t>
  </si>
  <si>
    <t>Các tuyến đường giao thông đấu nối trực tiếp ra đường Quốc Lộ 14 từ HLLG vào sâu trên 100m đến 200m có bề rộng mặt đường từ 4m trở lên đã được đầu tư mặt đường nhựa, bê tông xi măng</t>
  </si>
  <si>
    <t xml:space="preserve">Các tuyến đường giao thông đấu nối trực tiếp ra đường Quốc Lộ 14 từ HLLG vào sâu trên 100m đến 200 m có bề rộng mặt đường từ 4m trở lên đã được đầu tư mặt đường nhựa, bê tông xi măng </t>
  </si>
  <si>
    <t>Các tuyến đường giao thông đấu nối trực tiếp ra đường Quốc Lộ 14 từ HLLG vào sâu đến 100 m có bề rộng mặt đường dưới 4m đã được đầu tư mặt đường nhựa, bê tông xi măng</t>
  </si>
  <si>
    <t>Các tuyến đường giao thông đấu nối trực tiếp ra đường Quốc Lộ 14 từ HLLG vào sâu trên 100 m đến 200 m có bề rộng mặt đường dưới 4m đã được đầu tư mặt đường nhựa, bê tông xi măng</t>
  </si>
  <si>
    <t>Các tuyến đường giao thông đấu nối trực tiếp ra đường Quốc Lộ 14 từ HLLG vào sâu đến 100 m có bề rộng mặt đường dưới 4m chưa được đầu tư mặt đường nhựa, bê tông xi măng</t>
  </si>
  <si>
    <t>Các tuyến đường giao thông đấu nối trực tiếp ra đường Quốc Lộ 14 từ HLLG vào sâu từ 100 m đến 200 m có bề rộng mặt đường dưới 4m chưa được đầu tư mặt đường nhựa, bê tông xi măng</t>
  </si>
  <si>
    <t>Giáp ranh phường Tiến Thành cũ</t>
  </si>
  <si>
    <t>Các tuyến đường giao thông đấu nối trực tiếp ra đường Quốc Lộ 14 từ HLLG vào sâu đến 500 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</si>
  <si>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</si>
  <si>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 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</si>
  <si>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</si>
  <si>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</si>
  <si>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</si>
  <si>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đến 100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</si>
  <si>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 m đến 200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</si>
  <si>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</si>
  <si>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có khoảng cách từ điểm đấu nối đến Ngã tư Đồng Xoài hoặc đường Lê Duẩn trong phạm vi 200m  từ HLLG vào sâu đến 100 m có bề rộng mặt đường dưới 4m chưa được đầu tư mặt đường nhựa, bê tông xi măng</t>
  </si>
  <si>
    <t>Các tuyến đường giao thông đấu nối trực tiếp ra đường Quốc Lộ 14 từ HLLG vào sâu từ 100 m đến 200 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</si>
  <si>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</si>
  <si>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</si>
  <si>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</si>
  <si>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</si>
  <si>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</si>
  <si>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</si>
  <si>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</si>
  <si>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</si>
  <si>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</si>
  <si>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</si>
  <si>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</si>
  <si>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</si>
  <si>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</si>
  <si>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</si>
  <si>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</si>
  <si>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</si>
  <si>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</si>
  <si>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</si>
  <si>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</si>
  <si>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</si>
  <si>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</si>
  <si>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</si>
  <si>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chưa được đầu tư mặt đường nhựa, bê tông xi măng</t>
  </si>
  <si>
    <t>DXI10</t>
  </si>
  <si>
    <t>DXI11</t>
  </si>
  <si>
    <t>DXI12</t>
  </si>
  <si>
    <t>DXI13</t>
  </si>
  <si>
    <t>DXI14</t>
  </si>
  <si>
    <t>DXI15</t>
  </si>
  <si>
    <t>DXI16</t>
  </si>
  <si>
    <t>DXI17</t>
  </si>
  <si>
    <t>DXI18</t>
  </si>
  <si>
    <t>DXI19</t>
  </si>
  <si>
    <t>DXI20</t>
  </si>
  <si>
    <t>DXI21</t>
  </si>
  <si>
    <t>DXI22</t>
  </si>
  <si>
    <t>DXI23</t>
  </si>
  <si>
    <t>DXI24</t>
  </si>
  <si>
    <t>DXI25</t>
  </si>
  <si>
    <t>DXI26</t>
  </si>
  <si>
    <t>DXI27</t>
  </si>
  <si>
    <t>DXI28</t>
  </si>
  <si>
    <t>DXI29</t>
  </si>
  <si>
    <t>DXI30</t>
  </si>
  <si>
    <t>DXI31</t>
  </si>
  <si>
    <t>DXI32</t>
  </si>
  <si>
    <t>DXI33</t>
  </si>
  <si>
    <t>DXI34</t>
  </si>
  <si>
    <t>DXI35</t>
  </si>
  <si>
    <t>DXI36</t>
  </si>
  <si>
    <t>DXI37</t>
  </si>
  <si>
    <t>DXI38</t>
  </si>
  <si>
    <t>DXI39</t>
  </si>
  <si>
    <t>DXI40</t>
  </si>
  <si>
    <t>DXI41</t>
  </si>
  <si>
    <t>DXI42</t>
  </si>
  <si>
    <t>DXI43</t>
  </si>
  <si>
    <t>DXI44</t>
  </si>
  <si>
    <t>DXI45</t>
  </si>
  <si>
    <t>DXI46</t>
  </si>
  <si>
    <t>DXI47</t>
  </si>
  <si>
    <t>DXI48</t>
  </si>
  <si>
    <t>DXI49</t>
  </si>
  <si>
    <t>DXI50</t>
  </si>
  <si>
    <t>DXI51</t>
  </si>
  <si>
    <t>DXI52</t>
  </si>
  <si>
    <t>DXI53</t>
  </si>
  <si>
    <t>DXI54</t>
  </si>
  <si>
    <t>DXI55</t>
  </si>
  <si>
    <t>DXI56</t>
  </si>
  <si>
    <t>DXI57</t>
  </si>
  <si>
    <t>DXI58</t>
  </si>
  <si>
    <t>DXI59</t>
  </si>
  <si>
    <t>DXI60</t>
  </si>
  <si>
    <t>DXI61</t>
  </si>
  <si>
    <t>DXI62</t>
  </si>
  <si>
    <t>DXI63</t>
  </si>
  <si>
    <t>DXI64</t>
  </si>
  <si>
    <t>DXI65</t>
  </si>
  <si>
    <t>DXI66</t>
  </si>
  <si>
    <t>DXI67</t>
  </si>
  <si>
    <t>DXI68</t>
  </si>
  <si>
    <t>DXI69</t>
  </si>
  <si>
    <t>DXI70</t>
  </si>
  <si>
    <t>DXI71</t>
  </si>
  <si>
    <t>DXI72</t>
  </si>
  <si>
    <t>DXI73</t>
  </si>
  <si>
    <t>DXI74</t>
  </si>
  <si>
    <t>DXI75</t>
  </si>
  <si>
    <t>DXI76</t>
  </si>
  <si>
    <t>DXI77</t>
  </si>
  <si>
    <t>DXI78</t>
  </si>
  <si>
    <t>DXI79</t>
  </si>
  <si>
    <t>DXI80</t>
  </si>
  <si>
    <t>DXI81</t>
  </si>
  <si>
    <t>DXI82</t>
  </si>
  <si>
    <t>DXI83</t>
  </si>
  <si>
    <t>DXI84</t>
  </si>
  <si>
    <t>DXI85</t>
  </si>
  <si>
    <t>DXI86</t>
  </si>
  <si>
    <t>DXI87</t>
  </si>
  <si>
    <t>DXI88</t>
  </si>
  <si>
    <t>DXI89</t>
  </si>
  <si>
    <t>DXI90</t>
  </si>
  <si>
    <t>DXI91</t>
  </si>
  <si>
    <t>DXI92</t>
  </si>
  <si>
    <t>DXI93</t>
  </si>
  <si>
    <t>DXI94</t>
  </si>
  <si>
    <t>DXI95</t>
  </si>
  <si>
    <t>DXI96</t>
  </si>
  <si>
    <t>DXI97</t>
  </si>
  <si>
    <t>DXI98</t>
  </si>
  <si>
    <t>DXI99</t>
  </si>
  <si>
    <t>DXI100</t>
  </si>
  <si>
    <t>DXI101</t>
  </si>
  <si>
    <t>DXI102</t>
  </si>
  <si>
    <t>DXI103</t>
  </si>
  <si>
    <t>DXI104</t>
  </si>
  <si>
    <t>DXI105</t>
  </si>
  <si>
    <t>DXI106</t>
  </si>
  <si>
    <t>DXI107</t>
  </si>
  <si>
    <t>DXI108</t>
  </si>
  <si>
    <t>DXI109</t>
  </si>
  <si>
    <t>DXI110</t>
  </si>
  <si>
    <t>DXI111</t>
  </si>
  <si>
    <t>DXI112</t>
  </si>
  <si>
    <t>DXI113</t>
  </si>
  <si>
    <t>DXI114</t>
  </si>
  <si>
    <t>DXI115</t>
  </si>
  <si>
    <t>DXI116</t>
  </si>
  <si>
    <t>DXI117</t>
  </si>
  <si>
    <t>DXI118</t>
  </si>
  <si>
    <t>DXI119</t>
  </si>
  <si>
    <t>DXI120</t>
  </si>
  <si>
    <t>DXI121</t>
  </si>
  <si>
    <t>DXI122</t>
  </si>
  <si>
    <t>DXI123</t>
  </si>
  <si>
    <t>DXI124</t>
  </si>
  <si>
    <t>DXI125</t>
  </si>
  <si>
    <t>DXI126</t>
  </si>
  <si>
    <t>DXII9</t>
  </si>
  <si>
    <t>DXII10</t>
  </si>
  <si>
    <t>Khu vực chợ</t>
  </si>
  <si>
    <t>DXII11</t>
  </si>
  <si>
    <t>DXII12</t>
  </si>
  <si>
    <t>DXII13</t>
  </si>
  <si>
    <t>DXII14</t>
  </si>
  <si>
    <t>DXII15</t>
  </si>
  <si>
    <t>DXII16</t>
  </si>
  <si>
    <t>DXII17</t>
  </si>
  <si>
    <t>DXII18</t>
  </si>
  <si>
    <t>DXII19</t>
  </si>
  <si>
    <t>DXII20</t>
  </si>
  <si>
    <t>DXII21</t>
  </si>
  <si>
    <t>Trung tâm thương mại thành phố Đồng Xoài</t>
  </si>
  <si>
    <t>DXII22</t>
  </si>
  <si>
    <t>DXII23</t>
  </si>
  <si>
    <t>DXII24</t>
  </si>
  <si>
    <t>DXII25</t>
  </si>
  <si>
    <t>DXII26</t>
  </si>
  <si>
    <t>DXII27</t>
  </si>
  <si>
    <t>DXII28</t>
  </si>
  <si>
    <t>DXII29</t>
  </si>
  <si>
    <t>DXII30</t>
  </si>
  <si>
    <t>DXII31</t>
  </si>
  <si>
    <t>DXII32</t>
  </si>
  <si>
    <t>DXII33</t>
  </si>
  <si>
    <t>DXII34</t>
  </si>
  <si>
    <t>DXII35</t>
  </si>
  <si>
    <t>DXII36</t>
  </si>
  <si>
    <t>DXII37</t>
  </si>
  <si>
    <t>DXII38</t>
  </si>
  <si>
    <t>DXII39</t>
  </si>
  <si>
    <t>DXII40</t>
  </si>
  <si>
    <t>DXII41</t>
  </si>
  <si>
    <t>DXII42</t>
  </si>
  <si>
    <t>DXII43</t>
  </si>
  <si>
    <t>DXII44</t>
  </si>
  <si>
    <t>DXII45</t>
  </si>
  <si>
    <t>DXII46</t>
  </si>
  <si>
    <t>DXII47</t>
  </si>
  <si>
    <t>DXII48</t>
  </si>
  <si>
    <t>DXII49</t>
  </si>
  <si>
    <t>DXII50</t>
  </si>
  <si>
    <t>DXII51</t>
  </si>
  <si>
    <t>DXII52</t>
  </si>
  <si>
    <t>DXII53</t>
  </si>
  <si>
    <t>DXII54</t>
  </si>
  <si>
    <t>DXII55</t>
  </si>
  <si>
    <t>DXII56</t>
  </si>
  <si>
    <t>DXII57</t>
  </si>
  <si>
    <t>DXII58</t>
  </si>
  <si>
    <t>DXII5, DXVI5</t>
  </si>
  <si>
    <t>DXVI12</t>
  </si>
  <si>
    <t>DXVI13</t>
  </si>
  <si>
    <t>DXVI14</t>
  </si>
  <si>
    <t>DXVI15</t>
  </si>
  <si>
    <t>DXVI16</t>
  </si>
  <si>
    <t>DXVI17</t>
  </si>
  <si>
    <t>DXVI18</t>
  </si>
  <si>
    <t>DXVI19</t>
  </si>
  <si>
    <t>DXVI20</t>
  </si>
  <si>
    <t>DXVI21</t>
  </si>
  <si>
    <t>DXVI22</t>
  </si>
  <si>
    <t>DXVI23</t>
  </si>
  <si>
    <t>DXVI24</t>
  </si>
  <si>
    <t>DXVII1</t>
  </si>
  <si>
    <t>DXVII2</t>
  </si>
  <si>
    <t>DXVII3</t>
  </si>
  <si>
    <t>DXVII4</t>
  </si>
  <si>
    <t>DXVII5</t>
  </si>
  <si>
    <t>DXVII6</t>
  </si>
  <si>
    <t>DXVII7</t>
  </si>
  <si>
    <t>DXVII8</t>
  </si>
  <si>
    <t>DXVII9</t>
  </si>
  <si>
    <t>DXVII10</t>
  </si>
  <si>
    <t>DXVII11</t>
  </si>
  <si>
    <t>DXVII12</t>
  </si>
  <si>
    <t>DXVII13</t>
  </si>
  <si>
    <t>DXVII14</t>
  </si>
  <si>
    <t>DXVII15</t>
  </si>
  <si>
    <t>DXVII16</t>
  </si>
  <si>
    <t>DXVII17</t>
  </si>
  <si>
    <t>DXVII18</t>
  </si>
  <si>
    <t>DXVII19</t>
  </si>
  <si>
    <t>DXVII20</t>
  </si>
  <si>
    <t>DXVII21</t>
  </si>
  <si>
    <t>DXVII22</t>
  </si>
  <si>
    <t>DXVII23</t>
  </si>
  <si>
    <t>DXVII24</t>
  </si>
  <si>
    <t>DXVII25</t>
  </si>
  <si>
    <t>DXVII26</t>
  </si>
  <si>
    <t>DXVII27</t>
  </si>
  <si>
    <t>DXVII28</t>
  </si>
  <si>
    <t>DXVII29</t>
  </si>
  <si>
    <t>DXVII30</t>
  </si>
  <si>
    <t>DXVII31</t>
  </si>
  <si>
    <t>DXVII32</t>
  </si>
  <si>
    <t>DXVII33</t>
  </si>
  <si>
    <t>DXVII34</t>
  </si>
  <si>
    <t>DXVII35</t>
  </si>
  <si>
    <t>DXVII36</t>
  </si>
  <si>
    <t>DXVII37</t>
  </si>
  <si>
    <t>DXVII38</t>
  </si>
  <si>
    <t>DXVII39</t>
  </si>
  <si>
    <t>DXVII40</t>
  </si>
  <si>
    <t>DXVII41</t>
  </si>
  <si>
    <t>DXVII42</t>
  </si>
  <si>
    <t>DXVII43</t>
  </si>
  <si>
    <t>DXVII44</t>
  </si>
  <si>
    <t>DXVII45</t>
  </si>
  <si>
    <t>DXVII46</t>
  </si>
  <si>
    <t>DXVII47</t>
  </si>
  <si>
    <t>DXVII48</t>
  </si>
  <si>
    <t>DXVII49</t>
  </si>
  <si>
    <t>DXVII50</t>
  </si>
  <si>
    <t>DXVII51</t>
  </si>
  <si>
    <t>DXVII52</t>
  </si>
  <si>
    <t>DXVII53</t>
  </si>
  <si>
    <t>DXVII54</t>
  </si>
  <si>
    <t>DXVII55</t>
  </si>
  <si>
    <t>DXVII56</t>
  </si>
  <si>
    <t>DXVII57</t>
  </si>
  <si>
    <t>DXVII58</t>
  </si>
  <si>
    <t>DXVII59</t>
  </si>
  <si>
    <t>DXVII60</t>
  </si>
  <si>
    <t>DXII6, DXIV1</t>
  </si>
  <si>
    <t>DXII7,DXIV2</t>
  </si>
  <si>
    <t>DXII8, DXIV3</t>
  </si>
  <si>
    <t>DXVI6, DXIV4</t>
  </si>
  <si>
    <t>DXVI7, DXIV5</t>
  </si>
  <si>
    <t>DXVI8, DXIV6</t>
  </si>
  <si>
    <t>DXIV7, DXVI9</t>
  </si>
  <si>
    <t>DXIV8,DXVI10</t>
  </si>
  <si>
    <t>DXIV9, DXVI11</t>
  </si>
  <si>
    <t>DXIV10</t>
  </si>
  <si>
    <t>DXIV11</t>
  </si>
  <si>
    <t>DXIV12</t>
  </si>
  <si>
    <t>DXIV13</t>
  </si>
  <si>
    <t>DXIV14</t>
  </si>
  <si>
    <t>DXIV15</t>
  </si>
  <si>
    <t>DXIV16</t>
  </si>
  <si>
    <t>DXIV17</t>
  </si>
  <si>
    <t>DXIV18</t>
  </si>
  <si>
    <t>DXIV19</t>
  </si>
  <si>
    <t>DXVI1, DXV1</t>
  </si>
  <si>
    <t>DXVI2,DXV2</t>
  </si>
  <si>
    <t>DXVI4,DXV4</t>
  </si>
  <si>
    <t>DXVI3,DXV3</t>
  </si>
  <si>
    <t>DXI5,DXV5</t>
  </si>
  <si>
    <t>DXV10</t>
  </si>
  <si>
    <t>DXV11</t>
  </si>
  <si>
    <t>DXV12</t>
  </si>
  <si>
    <t>DXV13</t>
  </si>
  <si>
    <t>DXV14</t>
  </si>
  <si>
    <t>DXV15</t>
  </si>
  <si>
    <t>DXV16</t>
  </si>
  <si>
    <t>DXV17</t>
  </si>
  <si>
    <t>DXV18</t>
  </si>
  <si>
    <t>DXV20</t>
  </si>
  <si>
    <t>DXV19</t>
  </si>
  <si>
    <t>DXV21</t>
  </si>
  <si>
    <t>DXV22</t>
  </si>
  <si>
    <t>Khu dân cư Hạnh Phúc 2</t>
  </si>
  <si>
    <t>DXV23</t>
  </si>
  <si>
    <t>DXI6,V6,DXII5</t>
  </si>
  <si>
    <t>DXI7,V7,DXII6</t>
  </si>
  <si>
    <t>DXI8,v8,DXII7</t>
  </si>
  <si>
    <t>DXI9,v9,DXII8</t>
  </si>
  <si>
    <t>Giáp ranh xã Tiến Hưng cũ</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</si>
  <si>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từ 4m trở lên đã được đầu tư mặt đường nhựa, bê tông xi măng</t>
  </si>
  <si>
    <t>Phú Riềng Đỏ</t>
  </si>
  <si>
    <t>Ngô Quyền</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</si>
  <si>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</si>
  <si>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</si>
  <si>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</si>
  <si>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</si>
  <si>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</si>
  <si>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</si>
  <si>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</si>
  <si>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</si>
  <si>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</si>
  <si>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</si>
  <si>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</si>
  <si>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</si>
  <si>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</si>
  <si>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</si>
  <si>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</si>
  <si>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</si>
  <si>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</si>
  <si>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</si>
  <si>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</si>
  <si>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</si>
  <si>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</si>
  <si>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</si>
  <si>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đến 100m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</si>
  <si>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</si>
  <si>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</si>
  <si>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</si>
  <si>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</si>
  <si>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</si>
  <si>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</si>
  <si>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</si>
  <si>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</si>
  <si>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</si>
  <si>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</si>
  <si>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</si>
  <si>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</si>
  <si>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</si>
  <si>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</si>
  <si>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</si>
  <si>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</si>
  <si>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</si>
  <si>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</si>
  <si>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</si>
  <si>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</si>
  <si>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</si>
  <si>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</si>
  <si>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</si>
  <si>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</si>
  <si>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</si>
  <si>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</si>
  <si>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</si>
  <si>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</si>
  <si>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</si>
  <si>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</si>
  <si>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</si>
  <si>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</si>
  <si>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</si>
  <si>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</si>
  <si>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</si>
  <si>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</si>
  <si>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</si>
  <si>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</si>
  <si>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</si>
  <si>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</si>
  <si>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</si>
  <si>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từ 4m trở lên đã được đầu tư mặt đường nhựa, bê tông xi măng</t>
  </si>
  <si>
    <t>Cầu số 2</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</si>
  <si>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</si>
  <si>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</si>
  <si>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</si>
  <si>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</si>
  <si>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</si>
  <si>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</si>
  <si>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</si>
  <si>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</si>
  <si>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</si>
  <si>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</si>
  <si>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chưa được đầu tư mặt đường nhựa, bê tông xi măng</t>
  </si>
  <si>
    <t>DXI1, DXII1</t>
  </si>
  <si>
    <t>DXI2, DXII2</t>
  </si>
  <si>
    <t>DXI3, DXII3</t>
  </si>
  <si>
    <t>DXI4, DXII4</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</si>
  <si>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</si>
  <si>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</si>
  <si>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</si>
  <si>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</si>
  <si>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</si>
  <si>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</si>
  <si>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</si>
  <si>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</si>
  <si>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</si>
  <si>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</si>
  <si>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</si>
  <si>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</si>
  <si>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</si>
  <si>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</si>
  <si>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</si>
  <si>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</si>
  <si>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</si>
  <si>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</si>
  <si>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</si>
  <si>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</si>
  <si>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</si>
  <si>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</si>
  <si>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</si>
  <si>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chưa được đầu tư mặt đường nhựa, bê tông xi măng</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</si>
  <si>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</si>
  <si>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</si>
  <si>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</si>
  <si>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</si>
  <si>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</si>
  <si>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</si>
  <si>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</si>
  <si>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</si>
  <si>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</si>
  <si>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Đường D3, D4, D5, N1, N2, N3, N4</t>
  </si>
  <si>
    <t>Giá đất nuôi trồng thủy sản hiện hành</t>
  </si>
  <si>
    <t>Giá đất trồng rửng sản xuất hiện hành</t>
  </si>
  <si>
    <t>Hệ số điều chỉnh đất nông nghiệp (lần)</t>
  </si>
  <si>
    <t>Giá đất ở đề xuất</t>
  </si>
  <si>
    <t>Hệ số điều chỉnh đất ở (lần)</t>
  </si>
  <si>
    <t>Hệ số điều chỉnh đất thương mại dịch vụ (lần)</t>
  </si>
  <si>
    <t xml:space="preserve">Hệ số điều chỉnh đất sản xuất kinh doanh (lần) </t>
  </si>
  <si>
    <t>Giá đất thương mại dịch vụ đề xuất</t>
  </si>
  <si>
    <t>Giá đất sản xuất kinh doanh đề xuất</t>
  </si>
  <si>
    <t>BS</t>
  </si>
  <si>
    <t>Ngõ 303</t>
  </si>
  <si>
    <t>Đường N3, D6, D10, D11, D12, D13, D14, D15, D16A, D16</t>
  </si>
  <si>
    <t>Các tuyến đường giao thông còn lại trên địa bàn xã Tiến Hưng cũ được đầu tư mặt đường nhựa, bê tông xi măng có bề rộng mặt đường dưới 3,5m</t>
  </si>
  <si>
    <t xml:space="preserve">   </t>
  </si>
  <si>
    <t>Trường Trinh</t>
  </si>
  <si>
    <t>Các tuyến đường giao thông đấu nối trực tiếp ra đường Hồ Xuân Hương từ HLLG vào sâu đến 200 m có bề rộng mặt đường từ 4m trở lên đã được đầu tư mặt đường nhựa, bê tông xi măng</t>
  </si>
  <si>
    <t>Các tuyến đường giao thông đấu nối trực tiếp ra đường Hồ Xuân Hương từ HLLG vào sâu trên 200m đến 500m có bề rộng mặt đường từ 4m trở lên đã được đầu tư mặt đường nhựa, bê tông xi măng</t>
  </si>
  <si>
    <t>Các tuyến đường giao thông đấu nối trực tiếp ra đường Hồ Xuân Hương từ HLLG vào sâu đến 200 m có bề rộng mặt đường từ 4m trở lên chưa được đầu tư mặt đường nhựa, bê tông xi măng</t>
  </si>
  <si>
    <t>Các tuyến đường giao thông đấu nối trực tiếp ra đường Hồ Xuân Hương từ HLLG vào sâu trên 500m có bề rộng mặt đường từ 4m trở lên chưa được đầu tư mặt đường nhựa, bê tông xi măng</t>
  </si>
  <si>
    <t>Các tuyến đường giao thông đấu nối trực tiếp ra đường Hồ Xuân Hương từ HLLG vào sâu đến 200 m có bề rộng mặt đường dưới 4m đã được đầu tư mặt đường nhựa, bê tông xi măng</t>
  </si>
  <si>
    <t>Các tuyến đường giao thông đấu nối trực tiếp ra đường Hồ Xuân Hương từ HLLG vào sâu trên 200m đến 500m có bề rộng mặt đường từ 4m trở lên chưa được đầu tư mặt đường nhựa, bê tông xi măng</t>
  </si>
  <si>
    <t>Các tuyến đường giao thông đấu nối trực tiếp ra đường Hồ Xuân Hương từ HLLG vào sâu trên 200m đến 500m có bề rộng mặt đường dưới 4m đã được đầu tư mặt đường nhựa, bê tông xi măng</t>
  </si>
  <si>
    <t>Các tuyến đường giao thông đấu nối trực tiếp ra đường Hồ Xuân Hương từ HLLG vào sâu trên 500m có bề rộng mặt đường dưới 4m đã được đầu tư mặt đường nhựa, bê tông xi măng</t>
  </si>
  <si>
    <t>Các tuyến đường giao thông đấu nối trực tiếp ra đường Hồ Xuân Hương từ HLLG vào sâu đến 200 m có bề rộng mặt đường dưới 4m chưa được đầu tư mặt đường nhựa, bê tông xi măng</t>
  </si>
  <si>
    <t>Các tuyến đường giao thông đấu nối trực tiếp ra đường Hồ Xuân Hương từ HLLG vào sâu trên 200m đến 500m có bề rộng mặt đường dưới 4m chưa được đầu tư mặt đường nhựa, bê tông xi măng</t>
  </si>
  <si>
    <t>Các tuyến đường giao thông đấu nối trực tiếp ra đường Hồ Xuân Hương từ HLLG vào sâu trên 500m có bề rộng mặt đường dưới 4m chưa được đầu tư mặt đường nhựa, bê tông xi măng</t>
  </si>
  <si>
    <t>Các tuyến đường giao thông đấu nối trực tiếp ra đường Lý Thường Kiệt từ HLLG vào sâu đến 200 m có bề rộng mặt đường từ 4m trở lên đã được đầu tư mặt đường nhựa, bê tông xi măng</t>
  </si>
  <si>
    <t>Các tuyến đường giao thông đấu nối trực tiếp ra đường Lý Thường Kiệt từ HLLG vào sâu trên 200m đến 500m có bề rộng mặt đường từ 4m trở lên đã được đầu tư mặt đường nhựa, bê tông xi măng</t>
  </si>
  <si>
    <t>Các tuyến đường giao thông đấu nối trực tiếp ra đường Lý Thường Kiệt từ HLLG vào sâu đến 200 m có bề rộng mặt đường từ 4m trở lên chưa được đầu tư mặt đường nhựa, bê tông xi măng</t>
  </si>
  <si>
    <t>Các tuyến đường giao thông đấu nối trực tiếp ra đường Lý Thường Kiệt từ HLLG vào sâu trên 200m đến 500m có bề rộng mặt đường từ 4m trở lên chưa được đầu tư mặt đường nhựa, bê tông xi măng</t>
  </si>
  <si>
    <t>Các tuyến đường giao thông đấu nối trực tiếp ra đường Lý Thường Kiệt từ HLLG vào sâu trên 500m có bề rộng mặt đường từ 4m trở lên chưa được đầu tư mặt đường nhựa, bê tông xi măng</t>
  </si>
  <si>
    <t>Các tuyến đường giao thông đấu nối trực tiếp ra đường Lý Thường Kiệt từ HLLG vào sâu đến 200 m có bề rộng mặt đường dưới 4m đã được đầu tư mặt đường nhựa, bê tông xi măng</t>
  </si>
  <si>
    <t>Các tuyến đường giao thông đấu nối trực tiếp ra đường Lý Thường Kiệt từ HLLG vào sâu trên 200m đến 500m có bề rộng mặt đường dưới 4m đã được đầu tư mặt đường nhựa, bê tông xi măng</t>
  </si>
  <si>
    <t>Các tuyến đường giao thông đấu nối trực tiếp ra đường Lý Thường Kiệt từ HLLG vào sâu trên 500m có bề rộng mặt đường dưới 4m đã được đầu tư mặt đường nhựa, bê tông xi măng</t>
  </si>
  <si>
    <t>Các tuyến đường giao thông đấu nối trực tiếp ra đường Lý Thường Kiệt từ HLLG vào sâu đến 200 m có bề rộng mặt đường dưới 4m chưa được đầu tư mặt đường nhựa, bê tông xi măng</t>
  </si>
  <si>
    <t>Các tuyến đường giao thông đấu nối trực tiếp ra đường Lý Thường Kiệt từ HLLG vào sâu trên 200m đến 500m có bề rộng mặt đường dưới 4m chưa được đầu tư mặt đường nhựa, bê tông xi măng</t>
  </si>
  <si>
    <t>Các tuyến đường giao thông đấu nối trực tiếp ra đường Lý Thường Kiệt từ HLLG vào sâu trên 500m có bề rộng mặt đường dưới 4m chưa được đầu tư mặt đường nhựa, bê tông xi măng</t>
  </si>
  <si>
    <t>Giáp ranh phường Đồng Xoài</t>
  </si>
  <si>
    <t>Các tuyến đường giao thông đấu nối trực tiếp ra đường Trần Hưng Đạo từ HLLG vào sâu đến 200 m có bề rộng mặt đường từ 4m trở lên đã được đầu tư mặt đường nhựa, bê tông xi măng</t>
  </si>
  <si>
    <t>Các tuyến đường giao thông đấu nối trực tiếp ra đường Trần Hưng Đạo từ HLLG vào sâu trên 200m đến 500m có bề rộng mặt đường từ 4m trở lên đã được đầu tư mặt đường nhựa, bê tông xi măng</t>
  </si>
  <si>
    <t>Các tuyến đường giao thông đấu nối trực tiếp ra đường Trần Hưng Đạo từ HLLG vào sâu đến 200 m có bề rộng mặt đường từ 4m trở lên chưa được đầu tư mặt đường nhựa, bê tông xi măng</t>
  </si>
  <si>
    <t>Các tuyến đường giao thông đấu nối trực tiếp ra đường Trần Hưng Đạo từ HLLG vào sâu trên 200m đến 500m có bề rộng mặt đường từ 4m trở lên chưa được đầu tư mặt đường nhựa, bê tông xi măng</t>
  </si>
  <si>
    <t>Các tuyến đường giao thông đấu nối trực tiếp ra đường Trần Hưng Đạo từ HLLG vào sâu trên 500m có bề rộng mặt đường từ 4m trở lên chưa được đầu tư mặt đường nhựa, bê tông xi măng</t>
  </si>
  <si>
    <t>Các tuyến đường giao thông đấu nối trực tiếp ra đường Trần Hưng Đạo từ HLLG vào sâu đến 200 m có bề rộng mặt đường dưới 4m đã được đầu tư mặt đường nhựa, bê tông xi măng</t>
  </si>
  <si>
    <t>Các tuyến đường giao thông đấu nối trực tiếp ra đường Trần Hưng Đạo từ HLLG vào sâu trên 200m đến 500m có bề rộng mặt đường dưới 4m đã được đầu tư mặt đường nhựa, bê tông xi măng</t>
  </si>
  <si>
    <t>Các tuyến đường giao thông đấu nối trực tiếp ra đường Trần Hưng Đạo từ HLLG vào sâu trên 500m có bề rộng mặt đường dưới 4m đã được đầu tư mặt đường nhựa, bê tông xi măng</t>
  </si>
  <si>
    <t>Các tuyến đường giao thông đấu nối trực tiếp ra đường Trần Hưng Đạo từ HLLG vào sâu đến 200 m có bề rộng mặt đường dưới 4m chưa được đầu tư mặt đường nhựa, bê tông xi măng</t>
  </si>
  <si>
    <t>Các tuyến đường giao thông đấu nối trực tiếp ra đường Trần Hưng Đạo từ HLLG vào sâu trên 200m đến 500m có bề rộng mặt đường dưới 4m chưa được đầu tư mặt đường nhựa, bê tông xi măng</t>
  </si>
  <si>
    <t>Các tuyến đường giao thông đấu nối trực tiếp ra đường Trần Hưng Đạo từ HLLG vào sâu trên 500m có bề rộng mặt đường dưới 4m chưa được đầu tư mặt đường nhựa, bê tông xi măng</t>
  </si>
  <si>
    <t>Các tuyến đường giao thông đấu nối trực tiếp ra đường Trần Hưng Đạo từ HLLG vào sâu trên 500m có bề rộng mặt đường từ 4m trở lên đã được đầu tư mặt đường nhựa, bê tông xi măng</t>
  </si>
  <si>
    <t>Các tuyến đường giao thông đấu nối trực tiếp ra đường Lý Thường Kiệt từ HLLG vào sâu trên 500m có bề rộng mặt đường từ 4m trở lên đã được đầu tư mặt đường nhựa, bê tông xi măng</t>
  </si>
  <si>
    <t>Các tuyến đường giao thông đấu nối trực tiếp ra đường Hồ Xuân Hương từ HLLG vào sâu trên 500m có bề rộng mặt đường từ 4m trở lên đã được đầu tư mặt đường nhựa, bê tông xi măng</t>
  </si>
  <si>
    <t>Các tuyến đường giao thông đấu nối trực tiếp ra đường Lê Duẩn từ HLLG vào sâu đến 200 m có bề rộng mặt đường từ 4m trở lên đã được đầu tư mặt đường nhựa, bê tông xi măng</t>
  </si>
  <si>
    <t>Các tuyến đường giao thông đấu nối trực tiếp ra đường Lê Duẩn từ HLLG vào sâu trên 200m đến 500m có bề rộng mặt đường từ 4m trở lên đã được đầu tư mặt đường nhựa, bê tông xi măng</t>
  </si>
  <si>
    <t>Các tuyến đường giao thông đấu nối trực tiếp ra đường Lê Duẩn từ HLLG vào sâu trên 500m có bề rộng mặt đường từ 4m trở lên đã được đầu tư mặt đường nhựa, bê tông xi măng</t>
  </si>
  <si>
    <t>Các tuyến đường giao thông đấu nối trực tiếp ra đường Lê Duẩn từ HLLG vào sâu đến 200 m có bề rộng mặt đường từ 4m trở lên chưa được đầu tư mặt đường nhựa, bê tông xi măng</t>
  </si>
  <si>
    <t>Các tuyến đường giao thông đấu nối trực tiếp ra đường Lê Duẩn từ HLLG vào sâu trên 200m đến 500m có bề rộng mặt đường từ 4m trở lên chưa được đầu tư mặt đường nhựa, bê tông xi măng</t>
  </si>
  <si>
    <t>Các tuyến đường giao thông đấu nối trực tiếp ra đường Lê Duẩn từ HLLG vào sâu trên 500m có bề rộng mặt đường từ 4m trở lên chưa được đầu tư mặt đường nhựa, bê tông xi măng</t>
  </si>
  <si>
    <t>Các tuyến đường giao thông đấu nối trực tiếp ra đường Lê Duẩn từ HLLG vào sâu đến 200 m có bề rộng mặt đường dưới 4m đã được đầu tư mặt đường nhựa, bê tông xi măng</t>
  </si>
  <si>
    <t>Các tuyến đường giao thông đấu nối trực tiếp ra đường Lê Duẩn từ HLLG vào sâu trên 200m đến 500m có bề rộng mặt đường dưới 4m đã được đầu tư mặt đường nhựa, bê tông xi măng</t>
  </si>
  <si>
    <t>Các tuyến đường giao thông đấu nối trực tiếp ra đường Lê Duẩn từ HLLG vào sâu trên 500m có bề rộng mặt đường dưới 4m đã được đầu tư mặt đường nhựa, bê tông xi măng</t>
  </si>
  <si>
    <t>Các tuyến đường giao thông đấu nối trực tiếp ra đường Lê Duẩn từ HLLG vào sâu đến 200 m có bề rộng mặt đường dưới 4m chưa được đầu tư mặt đường nhựa, bê tông xi măng</t>
  </si>
  <si>
    <t>Các tuyến đường giao thông đấu nối trực tiếp ra đường Lê Duẩn từ HLLG vào sâu trên 200m đến 500m có bề rộng mặt đường dưới 4m chưa được đầu tư mặt đường nhựa, bê tông xi măng</t>
  </si>
  <si>
    <t>Các tuyến đường giao thông đấu nối trực tiếp ra đường Lê Duẩn từ HLLG vào sâu trên 500m có bề rộng mặt đường dưới 4m chưa được đầu tư mặt đường nhựa, bê tông xi măng</t>
  </si>
  <si>
    <t>Các tuyến đường giao thông đấu nối trực tiếp ra đường Lê Lai từ HLLG vào sâu đến 200 m có bề rộng mặt đường từ 4m trở lên đã được đầu tư mặt đường nhựa, bê tông xi măng</t>
  </si>
  <si>
    <t>Các tuyến đường giao thông đấu nối trực tiếp ra đường Lê Lai từ HLLG vào sâu trên 200m đến 500m có bề rộng mặt đường từ 4m trở lên đã được đầu tư mặt đường nhựa, bê tông xi măng</t>
  </si>
  <si>
    <t>Các tuyến đường giao thông đấu nối trực tiếp ra đường Lê Lai từ HLLG vào sâu trên 500m có bề rộng mặt đường từ 4m trở lên đã được đầu tư mặt đường nhựa, bê tông xi măng</t>
  </si>
  <si>
    <t>Các tuyến đường giao thông đấu nối trực tiếp ra đường Lê Lai từ HLLG vào sâu đến 200 m có bề rộng mặt đường từ 4m trở lên chưa được đầu tư mặt đường nhựa, bê tông xi măng</t>
  </si>
  <si>
    <t>Các tuyến đường giao thông đấu nối trực tiếp ra đường Lê Lai từ HLLG vào sâu trên 200m đến 500m có bề rộng mặt đường từ 4m trở lên chưa được đầu tư mặt đường nhựa, bê tông xi măng</t>
  </si>
  <si>
    <t>Các tuyến đường giao thông đấu nối trực tiếp ra đường Lê Lai từ HLLG vào sâu trên 500m có bề rộng mặt đường từ 4m trở lên chưa được đầu tư mặt đường nhựa, bê tông xi măng</t>
  </si>
  <si>
    <t>Các tuyến đường giao thông đấu nối trực tiếp ra đường Lê Lai từ HLLG vào sâu đến 200 m có bề rộng mặt đường dưới 4m đã được đầu tư mặt đường nhựa, bê tông xi măng</t>
  </si>
  <si>
    <t>Các tuyến đường giao thông đấu nối trực tiếp ra đường Lê Lai từ HLLG vào sâu trên 200m đến 500m có bề rộng mặt đường dưới 4m đã được đầu tư mặt đường nhựa, bê tông xi măng</t>
  </si>
  <si>
    <t>Các tuyến đường giao thông đấu nối trực tiếp ra đường Lê Lai từ HLLG vào sâu trên 500m có bề rộng mặt đường dưới 4m đã được đầu tư mặt đường nhựa, bê tông xi măng</t>
  </si>
  <si>
    <t>Các tuyến đường giao thông đấu nối trực tiếp ra đường Lê Lai từ HLLG vào sâu đến 200 m có bề rộng mặt đường dưới 4m chưa được đầu tư mặt đường nhựa, bê tông xi măng</t>
  </si>
  <si>
    <t>Các tuyến đường giao thông đấu nối trực tiếp ra đường Lê Lai từ HLLG vào sâu trên 200m đến 500m có bề rộng mặt đường dưới 4m chưa được đầu tư mặt đường nhựa, bê tông xi măng</t>
  </si>
  <si>
    <t>Các tuyến đường giao thông đấu nối trực tiếp ra đường Lê Lai từ HLLG vào sâu trên 500m có bề rộng mặt đường dưới 4m chưa được đầu tư mặt đường nhựa, bê tông xi măng</t>
  </si>
  <si>
    <t>Các tuyến đường giao thông đấu nối trực tiếp ra đường Lê Lợi từ HLLG vào sâu đến 200 m có bề rộng mặt đường từ 4m trở lên đã được đầu tư mặt đường nhựa, bê tông xi măng</t>
  </si>
  <si>
    <t>Các tuyến đường giao thông đấu nối trực tiếp ra đường Lê Lợi từ HLLG vào sâu trên 200m đến 500m có bề rộng mặt đường từ 4m trở lên đã được đầu tư mặt đường nhựa, bê tông xi măng</t>
  </si>
  <si>
    <t>Các tuyến đường giao thông đấu nối trực tiếp ra đường Lê Lợi từ HLLG vào sâu trên 500m có bề rộng mặt đường từ 4m trở lên đã được đầu tư mặt đường nhựa, bê tông xi măng</t>
  </si>
  <si>
    <t>Các tuyến đường giao thông đấu nối trực tiếp ra đường Lê Lợi từ HLLG vào sâu đến 200 m có bề rộng mặt đường từ 4m trở lên chưa được đầu tư mặt đường nhựa, bê tông xi măng</t>
  </si>
  <si>
    <t>Các tuyến đường giao thông đấu nối trực tiếp ra đường Lê Lợi từ HLLG vào sâu trên 200m đến 500m có bề rộng mặt đường từ 4m trở lên chưa được đầu tư mặt đường nhựa, bê tông xi măng</t>
  </si>
  <si>
    <t>Các tuyến đường giao thông đấu nối trực tiếp ra đường Lê Lợi từ HLLG vào sâu trên 500m có bề rộng mặt đường từ 4m trở lên chưa được đầu tư mặt đường nhựa, bê tông xi măng</t>
  </si>
  <si>
    <t>Các tuyến đường giao thông đấu nối trực tiếp ra đường Lê Lợi từ HLLG vào sâu đến 200 m có bề rộng mặt đường dưới 4m đã được đầu tư mặt đường nhựa, bê tông xi măng</t>
  </si>
  <si>
    <t>Các tuyến đường giao thông đấu nối trực tiếp ra đường Lê Lợi từ HLLG vào sâu trên 200m đến 500m có bề rộng mặt đường dưới 4m đã được đầu tư mặt đường nhựa, bê tông xi măng</t>
  </si>
  <si>
    <t>Các tuyến đường giao thông đấu nối trực tiếp ra đường Lê Lợi từ HLLG vào sâu trên 500m có bề rộng mặt đường dưới 4m đã được đầu tư mặt đường nhựa, bê tông xi măng</t>
  </si>
  <si>
    <t>Các tuyến đường giao thông đấu nối trực tiếp ra đường Lê Lợi từ HLLG vào sâu đến 200 m có bề rộng mặt đường dưới 4m chưa được đầu tư mặt đường nhựa, bê tông xi măng</t>
  </si>
  <si>
    <t>Các tuyến đường giao thông đấu nối trực tiếp ra đường Lê Lợi từ HLLG vào sâu trên 200m đến 500m có bề rộng mặt đường dưới 4m chưa được đầu tư mặt đường nhựa, bê tông xi măng</t>
  </si>
  <si>
    <t>Các tuyến đường giao thông đấu nối trực tiếp ra đường Lê Lợi từ HLLG vào sâu trên 500m có bề rộng mặt đường dưới 4m chưa được đầu tư mặt đường nhựa, bê tông xi măng</t>
  </si>
  <si>
    <t>Giáp ranh phường Tiến Thành (cũ)</t>
  </si>
  <si>
    <t>Ngã tư Đồng Xoài hướng về xã Đồng Tiến (cũ) (tính từ tim đường Phú Riềng Đỏ + 65m)</t>
  </si>
  <si>
    <t>Cầu số 2 giáp ranh huyện Đồng Phú (cũ)</t>
  </si>
  <si>
    <t>Giáp ranh huyện Đồng Phú (cũ)</t>
  </si>
  <si>
    <t>Giáp ranh đất Chi cục Kiểm lâm tỉnh Bình Phước (cũ)</t>
  </si>
  <si>
    <t>Giáp ranh xã Tiến Hưng (cũ)</t>
  </si>
  <si>
    <t>Hết ranh đất Chi cục Kiểm lâm tỉnh Bình Phước (cũ)</t>
  </si>
  <si>
    <t>Cầu Rạt lớn (giáp ranh huyện Đồng Phú (cũ))</t>
  </si>
  <si>
    <t>Cống thoát nước qua suối giáp ấp Làng Ba, phường Tiến Thành (cũ)</t>
  </si>
  <si>
    <t>Hết ranh đất Công An phường Tân Xuân (cũ)</t>
  </si>
  <si>
    <t>Giáp ranh phường Tân Bình, Tân Xuân (cũ)</t>
  </si>
  <si>
    <t>Giáp xã An Thái, huyện Phú Giáo, tỉnh Bình Dương (cũ)</t>
  </si>
  <si>
    <t>Giáp ranh phường Tân Bình (cũ)</t>
  </si>
  <si>
    <t>Đường liên xã đi Tân Hưng - huyện Đồng Phú (cũ)</t>
  </si>
  <si>
    <t>Cầu Rạt xã Tân Hưng, huyện Đồng Phú (cũ)</t>
  </si>
  <si>
    <t xml:space="preserve">Các tuyến đường giao thông đấu nối trực tiếp ra đường Quốc Lộ 14 từ HLLG vào sâu đến 100 m có khoảng cách từ điểm đấu nối đến giáp ranh phường Tiến Thành (cũ) hoặc đường Lê Duẩn trong phạm vi 200m bề rộng mặt đường từ 4m trở lên đã được đầu tư mặt đường nhựa, bê tông xi măng </t>
  </si>
  <si>
    <t xml:space="preserve">Các tuyến đường giao thông đấu nối trực tiếp ra đường Quốc Lộ 14 từ HLLG vào sâu trên 100m đến 200 m có khoảng cách từ điểm đấu nối đến giáp ranh phường Tiến Thành (cũ) hoặc đường Lê Duẩn trong phạm vi 200m có bề rộng mặt đường từ 4m trở lên đã được đầu tư mặt đường nhựa, bê tông xi măng </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</si>
  <si>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</si>
  <si>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có khoảng cách từ điểm đấu nối đến giáp ranh phường Tiến Thành (cũ) hoặc đường Lê Duẩn trong phạm vi 200m bề rộng mặt đường từ 4m trở lên đã được đầu tư mặt đường nhựa, bê tông xi măng</t>
  </si>
  <si>
    <t>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</si>
  <si>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 m đến 200 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</si>
  <si>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</si>
  <si>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</si>
  <si>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</si>
  <si>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từ 100 m đến 200 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</si>
  <si>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</si>
  <si>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</si>
  <si>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</si>
  <si>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</si>
  <si>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</si>
  <si>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</si>
  <si>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</si>
  <si>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</si>
  <si>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</si>
  <si>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</si>
  <si>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</si>
  <si>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</si>
  <si>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</si>
  <si>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</si>
  <si>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</si>
  <si>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</si>
  <si>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</si>
  <si>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</si>
  <si>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</si>
  <si>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</si>
  <si>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</si>
  <si>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</si>
  <si>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</si>
  <si>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</si>
  <si>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</si>
  <si>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</si>
  <si>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 xml:space="preserve">Các tuyến đường giao thông còn lại trên địa bàn xã Tiến Hưng (cũ)   </t>
  </si>
  <si>
    <t>Đường nhựa ranh giới Tiến Thành - Tân Phú (cũ)</t>
  </si>
  <si>
    <t>Đường liên xã đi Tân Hưng - huyện Đồng Phú (cũ) (ngõ 246)</t>
  </si>
  <si>
    <t>Các tuyến đường còn lại trong khu dân cư Trung tâm hành chính thành phố (cũ)</t>
  </si>
  <si>
    <t>Các tuyến đường trong phân lô của bà Nguyễn Thị Tâm Phượng (đường quy hoạch 28m khu dân cư phía đông phường Tân Thiện (cũ))</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</si>
  <si>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</si>
  <si>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</si>
  <si>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</si>
  <si>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</si>
  <si>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</si>
  <si>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</si>
  <si>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</si>
  <si>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</si>
  <si>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</si>
  <si>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</si>
  <si>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</si>
  <si>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</si>
  <si>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còn lại trên địa bàn xã Tiến Hưng cũ được đầu tư mặt đường nhựa, bê tông xi măng có bề rộng mặt đường trên 3,5m</t>
  </si>
  <si>
    <t>DXVII63</t>
  </si>
  <si>
    <t>DXVII64</t>
  </si>
  <si>
    <t>DXVII65</t>
  </si>
  <si>
    <t>DXI163,169, II123, IV89, V69, VI97</t>
  </si>
  <si>
    <t>DXI164,170, II124, IV90, V70, VI98</t>
  </si>
  <si>
    <t>DXI165,171,II125,129, IV91,95, V71,75, VI99,103</t>
  </si>
  <si>
    <t>DXI166,172, II126,130, IV92,96, V72,76, VI100,104</t>
  </si>
  <si>
    <t>DXI167,173, II127,131, IV93,97, V73,77, VI101,105</t>
  </si>
  <si>
    <t>DXI168,174, II128,132, IV94,98, V74,78, VI102,106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</si>
</sst>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6"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55">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0" xfId="0" applyFont="1"/>
    <xf numFmtId="0" fontId="3" fillId="0" borderId="0" xfId="0" applyFont="1" applyAlignment="1">
      <alignment horizontal="lef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3" fillId="2" borderId="0" xfId="0" applyFont="1" applyFill="1"/>
    <xf numFmtId="0" fontId="3" fillId="2" borderId="1" xfId="0" applyFont="1" applyFill="1" applyBorder="1" applyAlignment="1">
      <alignment horizontal="right" vertical="center" wrapText="1"/>
    </xf>
    <xf numFmtId="164" fontId="3" fillId="0" borderId="0" xfId="1" applyNumberFormat="1" applyFont="1"/>
    <xf numFmtId="165" fontId="3" fillId="0" borderId="1" xfId="1" applyNumberFormat="1" applyFont="1" applyBorder="1" applyAlignment="1">
      <alignment horizontal="right" vertical="center" wrapText="1"/>
    </xf>
    <xf numFmtId="164" fontId="3" fillId="0" borderId="1" xfId="1" applyNumberFormat="1" applyFont="1" applyBorder="1" applyAlignment="1">
      <alignment horizontal="right" vertical="center" wrapText="1"/>
    </xf>
    <xf numFmtId="0" fontId="4" fillId="0" borderId="1" xfId="0" applyFont="1" applyBorder="1"/>
    <xf numFmtId="0" fontId="3" fillId="0" borderId="1" xfId="0" applyFont="1" applyBorder="1"/>
    <xf numFmtId="164" fontId="2" fillId="0" borderId="1" xfId="1" applyNumberFormat="1" applyFont="1" applyBorder="1" applyAlignment="1">
      <alignment horizontal="right" vertical="center" wrapText="1"/>
    </xf>
    <xf numFmtId="164" fontId="2" fillId="0" borderId="1" xfId="1" applyNumberFormat="1" applyFont="1" applyFill="1" applyBorder="1" applyAlignment="1">
      <alignment horizontal="right" vertical="center" wrapText="1"/>
    </xf>
    <xf numFmtId="164" fontId="3" fillId="0" borderId="1" xfId="1" applyNumberFormat="1" applyFont="1" applyFill="1" applyBorder="1" applyAlignment="1">
      <alignment horizontal="right" vertical="center"/>
    </xf>
    <xf numFmtId="164" fontId="3" fillId="0" borderId="2" xfId="1" applyNumberFormat="1" applyFont="1" applyFill="1" applyBorder="1" applyAlignment="1">
      <alignment horizontal="right" vertical="center"/>
    </xf>
    <xf numFmtId="4" fontId="2"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4" fontId="3" fillId="0" borderId="1" xfId="1" applyNumberFormat="1" applyFont="1" applyFill="1" applyBorder="1" applyAlignment="1">
      <alignment horizontal="right" vertical="center"/>
    </xf>
    <xf numFmtId="4" fontId="3" fillId="0" borderId="0" xfId="1" applyNumberFormat="1" applyFont="1" applyFill="1" applyBorder="1" applyAlignment="1">
      <alignment horizontal="right" vertical="center"/>
    </xf>
    <xf numFmtId="164" fontId="3" fillId="0" borderId="1" xfId="1" applyNumberFormat="1" applyFont="1" applyBorder="1" applyAlignment="1">
      <alignment horizontal="right" vertical="center"/>
    </xf>
    <xf numFmtId="4" fontId="3" fillId="0" borderId="1" xfId="1" applyNumberFormat="1" applyFont="1" applyBorder="1" applyAlignment="1">
      <alignment horizontal="right" vertical="center"/>
    </xf>
    <xf numFmtId="164" fontId="3" fillId="0" borderId="1" xfId="0" applyNumberFormat="1" applyFont="1" applyBorder="1" applyAlignment="1">
      <alignment horizontal="right" vertical="center" wrapText="1"/>
    </xf>
    <xf numFmtId="164" fontId="3" fillId="2" borderId="1" xfId="1" applyNumberFormat="1" applyFont="1" applyFill="1" applyBorder="1" applyAlignment="1">
      <alignment horizontal="right" vertical="center" wrapText="1"/>
    </xf>
    <xf numFmtId="164" fontId="3" fillId="0" borderId="0" xfId="1" applyNumberFormat="1" applyFont="1" applyAlignment="1">
      <alignment horizontal="right" vertical="center"/>
    </xf>
    <xf numFmtId="164" fontId="2" fillId="0" borderId="1" xfId="1" applyNumberFormat="1" applyFont="1" applyFill="1" applyBorder="1" applyAlignment="1">
      <alignment horizontal="righ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164" fontId="2" fillId="0" borderId="1" xfId="1" applyNumberFormat="1" applyFont="1" applyBorder="1" applyAlignment="1">
      <alignment horizontal="right" vertical="center"/>
    </xf>
    <xf numFmtId="4" fontId="2" fillId="0" borderId="1" xfId="1" applyNumberFormat="1" applyFont="1" applyBorder="1" applyAlignment="1">
      <alignment horizontal="right" vertical="center"/>
    </xf>
    <xf numFmtId="0" fontId="2" fillId="0" borderId="0" xfId="0" applyFont="1"/>
    <xf numFmtId="164" fontId="3" fillId="0" borderId="1" xfId="1" applyNumberFormat="1" applyFont="1" applyBorder="1" applyAlignment="1">
      <alignment horizontal="right"/>
    </xf>
    <xf numFmtId="0" fontId="3" fillId="0" borderId="1" xfId="0" applyFont="1" applyBorder="1" applyAlignment="1">
      <alignment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horizontal="left" vertical="center"/>
    </xf>
    <xf numFmtId="164" fontId="3" fillId="0" borderId="0" xfId="1" applyNumberFormat="1" applyFont="1" applyFill="1" applyAlignment="1">
      <alignment horizontal="right" vertical="center"/>
    </xf>
    <xf numFmtId="4" fontId="3" fillId="0" borderId="0" xfId="1" applyNumberFormat="1" applyFont="1" applyAlignment="1">
      <alignment horizontal="right" vertical="center"/>
    </xf>
    <xf numFmtId="0" fontId="3" fillId="0" borderId="3" xfId="0" applyFont="1" applyBorder="1" applyAlignment="1">
      <alignment vertical="center" wrapText="1"/>
    </xf>
    <xf numFmtId="164" fontId="3" fillId="0" borderId="0" xfId="0" applyNumberFormat="1" applyFont="1"/>
    <xf numFmtId="0" fontId="3" fillId="0" borderId="1" xfId="0" applyFont="1" applyBorder="1" applyAlignment="1">
      <alignment wrapText="1"/>
    </xf>
    <xf numFmtId="3" fontId="2" fillId="0" borderId="1" xfId="0" applyNumberFormat="1" applyFont="1" applyBorder="1" applyAlignment="1">
      <alignment horizontal="center" vertical="center" wrapText="1"/>
    </xf>
    <xf numFmtId="164" fontId="2" fillId="0" borderId="1" xfId="1"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164"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O746"/>
  <sheetViews>
    <sheetView topLeftCell="B447" zoomScale="70" zoomScaleNormal="70" zoomScaleSheetLayoutView="70" workbookViewId="0">
      <selection activeCell="L265" sqref="L265"/>
    </sheetView>
  </sheetViews>
  <sheetFormatPr defaultColWidth="9.140625" defaultRowHeight="15.75" x14ac:dyDescent="0.25"/>
  <cols>
    <col min="1" max="1" width="13.85546875" style="7" hidden="1" customWidth="1"/>
    <col min="2" max="2" width="6.140625" style="10" customWidth="1"/>
    <col min="3" max="3" width="36.7109375" style="8" customWidth="1"/>
    <col min="4" max="4" width="39.5703125" style="8" customWidth="1"/>
    <col min="5" max="5" width="37.42578125" style="8" customWidth="1"/>
    <col min="6" max="6" width="12.28515625" style="22" customWidth="1"/>
    <col min="7" max="8" width="16.28515625" style="32" customWidth="1"/>
    <col min="9" max="9" width="10.140625" style="43" customWidth="1"/>
    <col min="10" max="10" width="13.7109375" style="43" customWidth="1"/>
    <col min="11" max="11" width="14" style="43" customWidth="1"/>
    <col min="12" max="12" width="11.28515625" style="27" customWidth="1"/>
    <col min="13" max="13" width="14.7109375" style="44" customWidth="1"/>
    <col min="14" max="14" width="15.5703125" style="44" customWidth="1"/>
    <col min="15" max="15" width="12.140625" style="7" customWidth="1"/>
    <col min="16" max="16384" width="9.140625" style="7"/>
  </cols>
  <sheetData>
    <row r="1" spans="1:15" ht="32.25" customHeight="1" x14ac:dyDescent="0.25">
      <c r="A1" s="19"/>
      <c r="B1" s="50" t="s">
        <v>0</v>
      </c>
      <c r="C1" s="50" t="s">
        <v>1</v>
      </c>
      <c r="D1" s="50" t="s">
        <v>2</v>
      </c>
      <c r="E1" s="50"/>
      <c r="F1" s="51" t="s">
        <v>784</v>
      </c>
      <c r="G1" s="51" t="s">
        <v>786</v>
      </c>
      <c r="H1" s="51" t="s">
        <v>785</v>
      </c>
      <c r="I1" s="51" t="s">
        <v>797</v>
      </c>
      <c r="J1" s="51" t="s">
        <v>801</v>
      </c>
      <c r="K1" s="51" t="s">
        <v>802</v>
      </c>
      <c r="L1" s="52" t="s">
        <v>798</v>
      </c>
      <c r="M1" s="52" t="s">
        <v>799</v>
      </c>
      <c r="N1" s="52" t="s">
        <v>800</v>
      </c>
    </row>
    <row r="2" spans="1:15" ht="39.75" customHeight="1" x14ac:dyDescent="0.25">
      <c r="A2" s="19"/>
      <c r="B2" s="50"/>
      <c r="C2" s="50"/>
      <c r="D2" s="1" t="s">
        <v>309</v>
      </c>
      <c r="E2" s="1" t="s">
        <v>310</v>
      </c>
      <c r="F2" s="51"/>
      <c r="G2" s="51"/>
      <c r="H2" s="51"/>
      <c r="I2" s="51"/>
      <c r="J2" s="51"/>
      <c r="K2" s="51"/>
      <c r="L2" s="52"/>
      <c r="M2" s="52"/>
      <c r="N2" s="52"/>
    </row>
    <row r="3" spans="1:15" x14ac:dyDescent="0.25">
      <c r="A3" s="19"/>
      <c r="B3" s="1"/>
      <c r="C3" s="6" t="s">
        <v>308</v>
      </c>
      <c r="D3" s="6"/>
      <c r="E3" s="6"/>
      <c r="F3" s="20"/>
      <c r="G3" s="28"/>
      <c r="H3" s="28"/>
      <c r="I3" s="20"/>
      <c r="J3" s="21"/>
      <c r="K3" s="21"/>
      <c r="L3" s="24"/>
      <c r="M3" s="29"/>
      <c r="N3" s="29"/>
    </row>
    <row r="4" spans="1:15" x14ac:dyDescent="0.25">
      <c r="A4" s="34" t="s">
        <v>756</v>
      </c>
      <c r="B4" s="3">
        <v>1</v>
      </c>
      <c r="C4" s="5" t="s">
        <v>3</v>
      </c>
      <c r="D4" s="5" t="s">
        <v>4</v>
      </c>
      <c r="E4" s="5" t="s">
        <v>5</v>
      </c>
      <c r="F4" s="17">
        <v>65000</v>
      </c>
      <c r="G4" s="28">
        <f t="shared" ref="G4:G67" si="0">0.68*F4</f>
        <v>44200</v>
      </c>
      <c r="H4" s="28">
        <f t="shared" ref="H4:H67" si="1">0.6*F4</f>
        <v>39000</v>
      </c>
      <c r="I4" s="17">
        <f>F4*0.8</f>
        <v>52000</v>
      </c>
      <c r="J4" s="22">
        <f t="shared" ref="J4:J67" si="2">I4*0.7</f>
        <v>36400</v>
      </c>
      <c r="K4" s="22">
        <f t="shared" ref="K4:K67" si="3">I4*0.6</f>
        <v>31200</v>
      </c>
      <c r="L4" s="25">
        <f t="shared" ref="L4:L35" si="4">I4/F4</f>
        <v>0.8</v>
      </c>
      <c r="M4" s="29">
        <f t="shared" ref="M4:M35" si="5">J4/G4</f>
        <v>0.82352941176470584</v>
      </c>
      <c r="N4" s="29">
        <f t="shared" ref="N4:N35" si="6">K4/H4</f>
        <v>0.8</v>
      </c>
      <c r="O4" s="46"/>
    </row>
    <row r="5" spans="1:15" x14ac:dyDescent="0.25">
      <c r="A5" s="34" t="s">
        <v>757</v>
      </c>
      <c r="B5" s="3">
        <f>B4+1</f>
        <v>2</v>
      </c>
      <c r="C5" s="5" t="s">
        <v>3</v>
      </c>
      <c r="D5" s="5" t="s">
        <v>5</v>
      </c>
      <c r="E5" s="5" t="s">
        <v>6</v>
      </c>
      <c r="F5" s="17">
        <v>55000</v>
      </c>
      <c r="G5" s="28">
        <f t="shared" si="0"/>
        <v>37400</v>
      </c>
      <c r="H5" s="28">
        <f t="shared" si="1"/>
        <v>33000</v>
      </c>
      <c r="I5" s="17">
        <f t="shared" ref="I5:I68" si="7">F5*0.8</f>
        <v>44000</v>
      </c>
      <c r="J5" s="22">
        <f t="shared" si="2"/>
        <v>30799.999999999996</v>
      </c>
      <c r="K5" s="22">
        <f t="shared" si="3"/>
        <v>26400</v>
      </c>
      <c r="L5" s="25">
        <f t="shared" si="4"/>
        <v>0.8</v>
      </c>
      <c r="M5" s="29">
        <f t="shared" si="5"/>
        <v>0.82352941176470573</v>
      </c>
      <c r="N5" s="29">
        <f t="shared" si="6"/>
        <v>0.8</v>
      </c>
      <c r="O5" s="46"/>
    </row>
    <row r="6" spans="1:15" x14ac:dyDescent="0.25">
      <c r="A6" s="34" t="s">
        <v>758</v>
      </c>
      <c r="B6" s="3">
        <f t="shared" ref="B6:B69" si="8">B5+1</f>
        <v>3</v>
      </c>
      <c r="C6" s="5" t="s">
        <v>3</v>
      </c>
      <c r="D6" s="5" t="s">
        <v>6</v>
      </c>
      <c r="E6" s="5" t="s">
        <v>7</v>
      </c>
      <c r="F6" s="17">
        <v>42000</v>
      </c>
      <c r="G6" s="28">
        <f t="shared" si="0"/>
        <v>28560.000000000004</v>
      </c>
      <c r="H6" s="28">
        <f t="shared" si="1"/>
        <v>25200</v>
      </c>
      <c r="I6" s="17">
        <f t="shared" si="7"/>
        <v>33600</v>
      </c>
      <c r="J6" s="22">
        <f t="shared" si="2"/>
        <v>23520</v>
      </c>
      <c r="K6" s="22">
        <f t="shared" si="3"/>
        <v>20160</v>
      </c>
      <c r="L6" s="25">
        <f t="shared" si="4"/>
        <v>0.8</v>
      </c>
      <c r="M6" s="29">
        <f t="shared" si="5"/>
        <v>0.82352941176470573</v>
      </c>
      <c r="N6" s="29">
        <f t="shared" si="6"/>
        <v>0.8</v>
      </c>
      <c r="O6" s="46"/>
    </row>
    <row r="7" spans="1:15" x14ac:dyDescent="0.25">
      <c r="A7" s="34" t="s">
        <v>759</v>
      </c>
      <c r="B7" s="3">
        <f t="shared" si="8"/>
        <v>4</v>
      </c>
      <c r="C7" s="5" t="s">
        <v>3</v>
      </c>
      <c r="D7" s="5" t="s">
        <v>7</v>
      </c>
      <c r="E7" s="5" t="s">
        <v>882</v>
      </c>
      <c r="F7" s="17">
        <v>34000</v>
      </c>
      <c r="G7" s="28">
        <f t="shared" si="0"/>
        <v>23120</v>
      </c>
      <c r="H7" s="28">
        <f t="shared" si="1"/>
        <v>20400</v>
      </c>
      <c r="I7" s="17">
        <f t="shared" si="7"/>
        <v>27200</v>
      </c>
      <c r="J7" s="22">
        <f t="shared" si="2"/>
        <v>19040</v>
      </c>
      <c r="K7" s="22">
        <f t="shared" si="3"/>
        <v>16320</v>
      </c>
      <c r="L7" s="25">
        <f t="shared" si="4"/>
        <v>0.8</v>
      </c>
      <c r="M7" s="29">
        <f t="shared" si="5"/>
        <v>0.82352941176470584</v>
      </c>
      <c r="N7" s="29">
        <f t="shared" si="6"/>
        <v>0.8</v>
      </c>
      <c r="O7" s="46"/>
    </row>
    <row r="8" spans="1:15" x14ac:dyDescent="0.25">
      <c r="A8" s="34" t="s">
        <v>651</v>
      </c>
      <c r="B8" s="3">
        <f t="shared" si="8"/>
        <v>5</v>
      </c>
      <c r="C8" s="5" t="s">
        <v>8</v>
      </c>
      <c r="D8" s="5" t="s">
        <v>4</v>
      </c>
      <c r="E8" s="5" t="s">
        <v>882</v>
      </c>
      <c r="F8" s="17">
        <v>55000</v>
      </c>
      <c r="G8" s="28">
        <f t="shared" si="0"/>
        <v>37400</v>
      </c>
      <c r="H8" s="28">
        <f t="shared" si="1"/>
        <v>33000</v>
      </c>
      <c r="I8" s="17">
        <f t="shared" si="7"/>
        <v>44000</v>
      </c>
      <c r="J8" s="22">
        <f t="shared" si="2"/>
        <v>30799.999999999996</v>
      </c>
      <c r="K8" s="22">
        <f t="shared" si="3"/>
        <v>26400</v>
      </c>
      <c r="L8" s="25">
        <f t="shared" si="4"/>
        <v>0.8</v>
      </c>
      <c r="M8" s="29">
        <f t="shared" si="5"/>
        <v>0.82352941176470573</v>
      </c>
      <c r="N8" s="29">
        <f t="shared" si="6"/>
        <v>0.8</v>
      </c>
      <c r="O8" s="46"/>
    </row>
    <row r="9" spans="1:15" ht="47.25" x14ac:dyDescent="0.25">
      <c r="A9" s="34" t="s">
        <v>652</v>
      </c>
      <c r="B9" s="3">
        <f t="shared" si="8"/>
        <v>6</v>
      </c>
      <c r="C9" s="5" t="s">
        <v>8</v>
      </c>
      <c r="D9" s="5" t="s">
        <v>883</v>
      </c>
      <c r="E9" s="5" t="s">
        <v>9</v>
      </c>
      <c r="F9" s="17">
        <v>38000</v>
      </c>
      <c r="G9" s="28">
        <f t="shared" si="0"/>
        <v>25840.000000000004</v>
      </c>
      <c r="H9" s="28">
        <f t="shared" si="1"/>
        <v>22800</v>
      </c>
      <c r="I9" s="17">
        <f t="shared" si="7"/>
        <v>30400</v>
      </c>
      <c r="J9" s="22">
        <f t="shared" si="2"/>
        <v>21280</v>
      </c>
      <c r="K9" s="22">
        <f t="shared" si="3"/>
        <v>18240</v>
      </c>
      <c r="L9" s="25">
        <f t="shared" si="4"/>
        <v>0.8</v>
      </c>
      <c r="M9" s="29">
        <f t="shared" si="5"/>
        <v>0.82352941176470573</v>
      </c>
      <c r="N9" s="29">
        <f t="shared" si="6"/>
        <v>0.8</v>
      </c>
      <c r="O9" s="46"/>
    </row>
    <row r="10" spans="1:15" x14ac:dyDescent="0.25">
      <c r="A10" s="34" t="s">
        <v>654</v>
      </c>
      <c r="B10" s="3">
        <f t="shared" si="8"/>
        <v>7</v>
      </c>
      <c r="C10" s="5" t="s">
        <v>8</v>
      </c>
      <c r="D10" s="5" t="s">
        <v>9</v>
      </c>
      <c r="E10" s="5" t="s">
        <v>10</v>
      </c>
      <c r="F10" s="17">
        <v>29000</v>
      </c>
      <c r="G10" s="28">
        <f t="shared" si="0"/>
        <v>19720</v>
      </c>
      <c r="H10" s="28">
        <f t="shared" si="1"/>
        <v>17400</v>
      </c>
      <c r="I10" s="17">
        <f t="shared" si="7"/>
        <v>23200</v>
      </c>
      <c r="J10" s="22">
        <f t="shared" si="2"/>
        <v>16239.999999999998</v>
      </c>
      <c r="K10" s="22">
        <f t="shared" si="3"/>
        <v>13920</v>
      </c>
      <c r="L10" s="25">
        <f t="shared" si="4"/>
        <v>0.8</v>
      </c>
      <c r="M10" s="29">
        <f t="shared" si="5"/>
        <v>0.82352941176470584</v>
      </c>
      <c r="N10" s="29">
        <f t="shared" si="6"/>
        <v>0.8</v>
      </c>
      <c r="O10" s="46"/>
    </row>
    <row r="11" spans="1:15" ht="33.75" customHeight="1" x14ac:dyDescent="0.25">
      <c r="A11" s="34" t="s">
        <v>653</v>
      </c>
      <c r="B11" s="3">
        <f t="shared" si="8"/>
        <v>8</v>
      </c>
      <c r="C11" s="5" t="s">
        <v>8</v>
      </c>
      <c r="D11" s="5" t="s">
        <v>10</v>
      </c>
      <c r="E11" s="5" t="s">
        <v>884</v>
      </c>
      <c r="F11" s="17">
        <v>21000</v>
      </c>
      <c r="G11" s="28">
        <f t="shared" si="0"/>
        <v>14280.000000000002</v>
      </c>
      <c r="H11" s="28">
        <f t="shared" si="1"/>
        <v>12600</v>
      </c>
      <c r="I11" s="17">
        <f t="shared" si="7"/>
        <v>16800</v>
      </c>
      <c r="J11" s="22">
        <f t="shared" si="2"/>
        <v>11760</v>
      </c>
      <c r="K11" s="22">
        <f t="shared" si="3"/>
        <v>10080</v>
      </c>
      <c r="L11" s="25">
        <f t="shared" si="4"/>
        <v>0.8</v>
      </c>
      <c r="M11" s="29">
        <f t="shared" si="5"/>
        <v>0.82352941176470573</v>
      </c>
      <c r="N11" s="29">
        <f t="shared" si="6"/>
        <v>0.8</v>
      </c>
      <c r="O11" s="46"/>
    </row>
    <row r="12" spans="1:15" x14ac:dyDescent="0.25">
      <c r="A12" s="34" t="s">
        <v>655</v>
      </c>
      <c r="B12" s="3">
        <f t="shared" si="8"/>
        <v>9</v>
      </c>
      <c r="C12" s="5" t="s">
        <v>12</v>
      </c>
      <c r="D12" s="5" t="s">
        <v>4</v>
      </c>
      <c r="E12" s="5" t="s">
        <v>13</v>
      </c>
      <c r="F12" s="17">
        <v>55000</v>
      </c>
      <c r="G12" s="28">
        <f t="shared" si="0"/>
        <v>37400</v>
      </c>
      <c r="H12" s="28">
        <f t="shared" si="1"/>
        <v>33000</v>
      </c>
      <c r="I12" s="17">
        <f t="shared" si="7"/>
        <v>44000</v>
      </c>
      <c r="J12" s="22">
        <f t="shared" si="2"/>
        <v>30799.999999999996</v>
      </c>
      <c r="K12" s="22">
        <f t="shared" si="3"/>
        <v>26400</v>
      </c>
      <c r="L12" s="25">
        <f t="shared" si="4"/>
        <v>0.8</v>
      </c>
      <c r="M12" s="29">
        <f t="shared" si="5"/>
        <v>0.82352941176470573</v>
      </c>
      <c r="N12" s="29">
        <f t="shared" si="6"/>
        <v>0.8</v>
      </c>
      <c r="O12" s="46"/>
    </row>
    <row r="13" spans="1:15" x14ac:dyDescent="0.25">
      <c r="A13" s="34" t="s">
        <v>671</v>
      </c>
      <c r="B13" s="3">
        <f t="shared" si="8"/>
        <v>10</v>
      </c>
      <c r="C13" s="5" t="s">
        <v>12</v>
      </c>
      <c r="D13" s="5" t="s">
        <v>13</v>
      </c>
      <c r="E13" s="5" t="s">
        <v>14</v>
      </c>
      <c r="F13" s="17">
        <v>42000</v>
      </c>
      <c r="G13" s="28">
        <f t="shared" si="0"/>
        <v>28560.000000000004</v>
      </c>
      <c r="H13" s="28">
        <f t="shared" si="1"/>
        <v>25200</v>
      </c>
      <c r="I13" s="17">
        <f t="shared" si="7"/>
        <v>33600</v>
      </c>
      <c r="J13" s="22">
        <f t="shared" si="2"/>
        <v>23520</v>
      </c>
      <c r="K13" s="22">
        <f t="shared" si="3"/>
        <v>20160</v>
      </c>
      <c r="L13" s="25">
        <f t="shared" si="4"/>
        <v>0.8</v>
      </c>
      <c r="M13" s="29">
        <f t="shared" si="5"/>
        <v>0.82352941176470573</v>
      </c>
      <c r="N13" s="29">
        <f t="shared" si="6"/>
        <v>0.8</v>
      </c>
      <c r="O13" s="46"/>
    </row>
    <row r="14" spans="1:15" x14ac:dyDescent="0.25">
      <c r="A14" s="34" t="s">
        <v>672</v>
      </c>
      <c r="B14" s="3">
        <f t="shared" si="8"/>
        <v>11</v>
      </c>
      <c r="C14" s="5" t="s">
        <v>12</v>
      </c>
      <c r="D14" s="5" t="s">
        <v>14</v>
      </c>
      <c r="E14" s="5" t="s">
        <v>15</v>
      </c>
      <c r="F14" s="17">
        <v>34000</v>
      </c>
      <c r="G14" s="28">
        <f t="shared" si="0"/>
        <v>23120</v>
      </c>
      <c r="H14" s="28">
        <f t="shared" si="1"/>
        <v>20400</v>
      </c>
      <c r="I14" s="17">
        <f t="shared" si="7"/>
        <v>27200</v>
      </c>
      <c r="J14" s="22">
        <f t="shared" si="2"/>
        <v>19040</v>
      </c>
      <c r="K14" s="22">
        <f t="shared" si="3"/>
        <v>16320</v>
      </c>
      <c r="L14" s="25">
        <f t="shared" si="4"/>
        <v>0.8</v>
      </c>
      <c r="M14" s="29">
        <f t="shared" si="5"/>
        <v>0.82352941176470584</v>
      </c>
      <c r="N14" s="29">
        <f t="shared" si="6"/>
        <v>0.8</v>
      </c>
      <c r="O14" s="46"/>
    </row>
    <row r="15" spans="1:15" ht="31.5" x14ac:dyDescent="0.25">
      <c r="A15" s="34" t="s">
        <v>673</v>
      </c>
      <c r="B15" s="3">
        <f t="shared" si="8"/>
        <v>12</v>
      </c>
      <c r="C15" s="5" t="s">
        <v>12</v>
      </c>
      <c r="D15" s="5" t="s">
        <v>15</v>
      </c>
      <c r="E15" s="5" t="s">
        <v>16</v>
      </c>
      <c r="F15" s="17">
        <v>25000</v>
      </c>
      <c r="G15" s="28">
        <f t="shared" si="0"/>
        <v>17000</v>
      </c>
      <c r="H15" s="28">
        <f t="shared" si="1"/>
        <v>15000</v>
      </c>
      <c r="I15" s="17">
        <f t="shared" si="7"/>
        <v>20000</v>
      </c>
      <c r="J15" s="22">
        <f t="shared" si="2"/>
        <v>14000</v>
      </c>
      <c r="K15" s="22">
        <f t="shared" si="3"/>
        <v>12000</v>
      </c>
      <c r="L15" s="25">
        <f t="shared" si="4"/>
        <v>0.8</v>
      </c>
      <c r="M15" s="29">
        <f t="shared" si="5"/>
        <v>0.82352941176470584</v>
      </c>
      <c r="N15" s="29">
        <f t="shared" si="6"/>
        <v>0.8</v>
      </c>
      <c r="O15" s="46"/>
    </row>
    <row r="16" spans="1:15" ht="31.5" x14ac:dyDescent="0.25">
      <c r="A16" s="34" t="s">
        <v>674</v>
      </c>
      <c r="B16" s="3">
        <f t="shared" si="8"/>
        <v>13</v>
      </c>
      <c r="C16" s="5" t="s">
        <v>12</v>
      </c>
      <c r="D16" s="5" t="s">
        <v>17</v>
      </c>
      <c r="E16" s="5" t="s">
        <v>885</v>
      </c>
      <c r="F16" s="17">
        <v>17000</v>
      </c>
      <c r="G16" s="28">
        <f t="shared" si="0"/>
        <v>11560</v>
      </c>
      <c r="H16" s="28">
        <f t="shared" si="1"/>
        <v>10200</v>
      </c>
      <c r="I16" s="17">
        <f t="shared" si="7"/>
        <v>13600</v>
      </c>
      <c r="J16" s="22">
        <f t="shared" si="2"/>
        <v>9520</v>
      </c>
      <c r="K16" s="22">
        <f t="shared" si="3"/>
        <v>8160</v>
      </c>
      <c r="L16" s="25">
        <f t="shared" si="4"/>
        <v>0.8</v>
      </c>
      <c r="M16" s="29">
        <f t="shared" si="5"/>
        <v>0.82352941176470584</v>
      </c>
      <c r="N16" s="29">
        <f t="shared" si="6"/>
        <v>0.8</v>
      </c>
      <c r="O16" s="46"/>
    </row>
    <row r="17" spans="1:15" ht="33.75" customHeight="1" x14ac:dyDescent="0.25">
      <c r="A17" s="34" t="s">
        <v>558</v>
      </c>
      <c r="B17" s="3">
        <f t="shared" si="8"/>
        <v>14</v>
      </c>
      <c r="C17" s="5" t="s">
        <v>12</v>
      </c>
      <c r="D17" s="5" t="s">
        <v>4</v>
      </c>
      <c r="E17" s="5" t="s">
        <v>20</v>
      </c>
      <c r="F17" s="17">
        <v>55000</v>
      </c>
      <c r="G17" s="28">
        <f t="shared" si="0"/>
        <v>37400</v>
      </c>
      <c r="H17" s="28">
        <f t="shared" si="1"/>
        <v>33000</v>
      </c>
      <c r="I17" s="17">
        <f t="shared" si="7"/>
        <v>44000</v>
      </c>
      <c r="J17" s="22">
        <f t="shared" si="2"/>
        <v>30799.999999999996</v>
      </c>
      <c r="K17" s="22">
        <f t="shared" si="3"/>
        <v>26400</v>
      </c>
      <c r="L17" s="25">
        <f t="shared" si="4"/>
        <v>0.8</v>
      </c>
      <c r="M17" s="29">
        <f t="shared" si="5"/>
        <v>0.82352941176470573</v>
      </c>
      <c r="N17" s="29">
        <f t="shared" si="6"/>
        <v>0.8</v>
      </c>
      <c r="O17" s="46"/>
    </row>
    <row r="18" spans="1:15" x14ac:dyDescent="0.25">
      <c r="A18" s="34" t="s">
        <v>632</v>
      </c>
      <c r="B18" s="3">
        <f t="shared" si="8"/>
        <v>15</v>
      </c>
      <c r="C18" s="5" t="s">
        <v>12</v>
      </c>
      <c r="D18" s="5" t="s">
        <v>20</v>
      </c>
      <c r="E18" s="5" t="s">
        <v>21</v>
      </c>
      <c r="F18" s="17">
        <v>42000</v>
      </c>
      <c r="G18" s="28">
        <f t="shared" si="0"/>
        <v>28560.000000000004</v>
      </c>
      <c r="H18" s="28">
        <f t="shared" si="1"/>
        <v>25200</v>
      </c>
      <c r="I18" s="17">
        <f t="shared" si="7"/>
        <v>33600</v>
      </c>
      <c r="J18" s="22">
        <f t="shared" si="2"/>
        <v>23520</v>
      </c>
      <c r="K18" s="22">
        <f t="shared" si="3"/>
        <v>20160</v>
      </c>
      <c r="L18" s="25">
        <f t="shared" si="4"/>
        <v>0.8</v>
      </c>
      <c r="M18" s="29">
        <f t="shared" si="5"/>
        <v>0.82352941176470573</v>
      </c>
      <c r="N18" s="29">
        <f t="shared" si="6"/>
        <v>0.8</v>
      </c>
      <c r="O18" s="46"/>
    </row>
    <row r="19" spans="1:15" ht="33.75" customHeight="1" x14ac:dyDescent="0.25">
      <c r="A19" s="34" t="s">
        <v>633</v>
      </c>
      <c r="B19" s="3">
        <f t="shared" si="8"/>
        <v>16</v>
      </c>
      <c r="C19" s="5" t="s">
        <v>12</v>
      </c>
      <c r="D19" s="5" t="s">
        <v>21</v>
      </c>
      <c r="E19" s="5" t="s">
        <v>888</v>
      </c>
      <c r="F19" s="17">
        <v>34000</v>
      </c>
      <c r="G19" s="28">
        <f t="shared" si="0"/>
        <v>23120</v>
      </c>
      <c r="H19" s="28">
        <f t="shared" si="1"/>
        <v>20400</v>
      </c>
      <c r="I19" s="17">
        <f t="shared" si="7"/>
        <v>27200</v>
      </c>
      <c r="J19" s="22">
        <f t="shared" si="2"/>
        <v>19040</v>
      </c>
      <c r="K19" s="22">
        <f t="shared" si="3"/>
        <v>16320</v>
      </c>
      <c r="L19" s="25">
        <f t="shared" si="4"/>
        <v>0.8</v>
      </c>
      <c r="M19" s="29">
        <f t="shared" si="5"/>
        <v>0.82352941176470584</v>
      </c>
      <c r="N19" s="29">
        <f t="shared" si="6"/>
        <v>0.8</v>
      </c>
      <c r="O19" s="46"/>
    </row>
    <row r="20" spans="1:15" ht="31.5" x14ac:dyDescent="0.25">
      <c r="A20" s="34" t="s">
        <v>634</v>
      </c>
      <c r="B20" s="3">
        <f t="shared" si="8"/>
        <v>17</v>
      </c>
      <c r="C20" s="5" t="s">
        <v>12</v>
      </c>
      <c r="D20" s="5" t="s">
        <v>886</v>
      </c>
      <c r="E20" s="5" t="s">
        <v>887</v>
      </c>
      <c r="F20" s="17">
        <v>25000</v>
      </c>
      <c r="G20" s="28">
        <f t="shared" si="0"/>
        <v>17000</v>
      </c>
      <c r="H20" s="28">
        <f t="shared" si="1"/>
        <v>15000</v>
      </c>
      <c r="I20" s="17">
        <f t="shared" si="7"/>
        <v>20000</v>
      </c>
      <c r="J20" s="22">
        <f t="shared" si="2"/>
        <v>14000</v>
      </c>
      <c r="K20" s="22">
        <f t="shared" si="3"/>
        <v>12000</v>
      </c>
      <c r="L20" s="25">
        <f t="shared" si="4"/>
        <v>0.8</v>
      </c>
      <c r="M20" s="29">
        <f t="shared" si="5"/>
        <v>0.82352941176470584</v>
      </c>
      <c r="N20" s="29">
        <f t="shared" si="6"/>
        <v>0.8</v>
      </c>
    </row>
    <row r="21" spans="1:15" x14ac:dyDescent="0.25">
      <c r="A21" s="34" t="s">
        <v>527</v>
      </c>
      <c r="B21" s="3">
        <f t="shared" si="8"/>
        <v>18</v>
      </c>
      <c r="C21" s="5" t="s">
        <v>25</v>
      </c>
      <c r="D21" s="5" t="s">
        <v>12</v>
      </c>
      <c r="E21" s="5" t="s">
        <v>26</v>
      </c>
      <c r="F21" s="17">
        <v>30000</v>
      </c>
      <c r="G21" s="28">
        <f t="shared" si="0"/>
        <v>20400</v>
      </c>
      <c r="H21" s="28">
        <f t="shared" si="1"/>
        <v>18000</v>
      </c>
      <c r="I21" s="17">
        <f t="shared" si="7"/>
        <v>24000</v>
      </c>
      <c r="J21" s="22">
        <f t="shared" si="2"/>
        <v>16800</v>
      </c>
      <c r="K21" s="22">
        <f t="shared" si="3"/>
        <v>14400</v>
      </c>
      <c r="L21" s="25">
        <f t="shared" si="4"/>
        <v>0.8</v>
      </c>
      <c r="M21" s="29">
        <f t="shared" si="5"/>
        <v>0.82352941176470584</v>
      </c>
      <c r="N21" s="29">
        <f t="shared" si="6"/>
        <v>0.8</v>
      </c>
    </row>
    <row r="22" spans="1:15" x14ac:dyDescent="0.25">
      <c r="A22" s="34" t="s">
        <v>528</v>
      </c>
      <c r="B22" s="3">
        <f t="shared" si="8"/>
        <v>19</v>
      </c>
      <c r="C22" s="5" t="s">
        <v>25</v>
      </c>
      <c r="D22" s="5" t="s">
        <v>26</v>
      </c>
      <c r="E22" s="5" t="s">
        <v>8</v>
      </c>
      <c r="F22" s="17">
        <v>26500</v>
      </c>
      <c r="G22" s="28">
        <f t="shared" si="0"/>
        <v>18020</v>
      </c>
      <c r="H22" s="28">
        <f t="shared" si="1"/>
        <v>15900</v>
      </c>
      <c r="I22" s="17">
        <f t="shared" si="7"/>
        <v>21200</v>
      </c>
      <c r="J22" s="22">
        <f t="shared" si="2"/>
        <v>14839.999999999998</v>
      </c>
      <c r="K22" s="22">
        <f t="shared" si="3"/>
        <v>12720</v>
      </c>
      <c r="L22" s="25">
        <f t="shared" si="4"/>
        <v>0.8</v>
      </c>
      <c r="M22" s="29">
        <f t="shared" si="5"/>
        <v>0.82352941176470573</v>
      </c>
      <c r="N22" s="29">
        <f t="shared" si="6"/>
        <v>0.8</v>
      </c>
    </row>
    <row r="23" spans="1:15" x14ac:dyDescent="0.25">
      <c r="A23" s="34" t="s">
        <v>443</v>
      </c>
      <c r="B23" s="3">
        <f t="shared" si="8"/>
        <v>20</v>
      </c>
      <c r="C23" s="5" t="s">
        <v>27</v>
      </c>
      <c r="D23" s="5" t="s">
        <v>6</v>
      </c>
      <c r="E23" s="5" t="s">
        <v>28</v>
      </c>
      <c r="F23" s="17">
        <v>17500</v>
      </c>
      <c r="G23" s="28">
        <f t="shared" si="0"/>
        <v>11900</v>
      </c>
      <c r="H23" s="28">
        <f t="shared" si="1"/>
        <v>10500</v>
      </c>
      <c r="I23" s="17">
        <f t="shared" si="7"/>
        <v>14000</v>
      </c>
      <c r="J23" s="22">
        <f t="shared" si="2"/>
        <v>9800</v>
      </c>
      <c r="K23" s="22">
        <f t="shared" si="3"/>
        <v>8400</v>
      </c>
      <c r="L23" s="25">
        <f t="shared" si="4"/>
        <v>0.8</v>
      </c>
      <c r="M23" s="29">
        <f t="shared" si="5"/>
        <v>0.82352941176470584</v>
      </c>
      <c r="N23" s="29">
        <f t="shared" si="6"/>
        <v>0.8</v>
      </c>
    </row>
    <row r="24" spans="1:15" x14ac:dyDescent="0.25">
      <c r="A24" s="34" t="s">
        <v>444</v>
      </c>
      <c r="B24" s="3">
        <f t="shared" si="8"/>
        <v>21</v>
      </c>
      <c r="C24" s="5" t="s">
        <v>27</v>
      </c>
      <c r="D24" s="5" t="s">
        <v>28</v>
      </c>
      <c r="E24" s="5" t="s">
        <v>29</v>
      </c>
      <c r="F24" s="17">
        <v>15500</v>
      </c>
      <c r="G24" s="28">
        <f t="shared" si="0"/>
        <v>10540</v>
      </c>
      <c r="H24" s="28">
        <f t="shared" si="1"/>
        <v>9300</v>
      </c>
      <c r="I24" s="17">
        <f t="shared" si="7"/>
        <v>12400</v>
      </c>
      <c r="J24" s="22">
        <f t="shared" si="2"/>
        <v>8680</v>
      </c>
      <c r="K24" s="22">
        <f t="shared" si="3"/>
        <v>7440</v>
      </c>
      <c r="L24" s="25">
        <f t="shared" si="4"/>
        <v>0.8</v>
      </c>
      <c r="M24" s="29">
        <f t="shared" si="5"/>
        <v>0.82352941176470584</v>
      </c>
      <c r="N24" s="29">
        <f t="shared" si="6"/>
        <v>0.8</v>
      </c>
    </row>
    <row r="25" spans="1:15" x14ac:dyDescent="0.25">
      <c r="A25" s="34" t="s">
        <v>459</v>
      </c>
      <c r="B25" s="3">
        <f t="shared" si="8"/>
        <v>22</v>
      </c>
      <c r="C25" s="5" t="s">
        <v>30</v>
      </c>
      <c r="D25" s="5" t="s">
        <v>12</v>
      </c>
      <c r="E25" s="5" t="s">
        <v>31</v>
      </c>
      <c r="F25" s="17">
        <v>20000</v>
      </c>
      <c r="G25" s="28">
        <f t="shared" si="0"/>
        <v>13600.000000000002</v>
      </c>
      <c r="H25" s="28">
        <f t="shared" si="1"/>
        <v>12000</v>
      </c>
      <c r="I25" s="17">
        <f t="shared" si="7"/>
        <v>16000</v>
      </c>
      <c r="J25" s="22">
        <f t="shared" si="2"/>
        <v>11200</v>
      </c>
      <c r="K25" s="22">
        <f t="shared" si="3"/>
        <v>9600</v>
      </c>
      <c r="L25" s="25">
        <f t="shared" si="4"/>
        <v>0.8</v>
      </c>
      <c r="M25" s="29">
        <f t="shared" si="5"/>
        <v>0.82352941176470573</v>
      </c>
      <c r="N25" s="29">
        <f t="shared" si="6"/>
        <v>0.8</v>
      </c>
    </row>
    <row r="26" spans="1:15" x14ac:dyDescent="0.25">
      <c r="A26" s="34" t="s">
        <v>460</v>
      </c>
      <c r="B26" s="3">
        <f t="shared" si="8"/>
        <v>23</v>
      </c>
      <c r="C26" s="5" t="s">
        <v>30</v>
      </c>
      <c r="D26" s="5" t="s">
        <v>31</v>
      </c>
      <c r="E26" s="5" t="s">
        <v>32</v>
      </c>
      <c r="F26" s="17">
        <v>13800</v>
      </c>
      <c r="G26" s="28">
        <f t="shared" si="0"/>
        <v>9384</v>
      </c>
      <c r="H26" s="28">
        <f t="shared" si="1"/>
        <v>8280</v>
      </c>
      <c r="I26" s="17">
        <f t="shared" si="7"/>
        <v>11040</v>
      </c>
      <c r="J26" s="22">
        <f t="shared" si="2"/>
        <v>7727.9999999999991</v>
      </c>
      <c r="K26" s="22">
        <f t="shared" si="3"/>
        <v>6624</v>
      </c>
      <c r="L26" s="25">
        <f t="shared" si="4"/>
        <v>0.8</v>
      </c>
      <c r="M26" s="29">
        <f t="shared" si="5"/>
        <v>0.82352941176470573</v>
      </c>
      <c r="N26" s="29">
        <f t="shared" si="6"/>
        <v>0.8</v>
      </c>
    </row>
    <row r="27" spans="1:15" x14ac:dyDescent="0.25">
      <c r="A27" s="34" t="s">
        <v>485</v>
      </c>
      <c r="B27" s="3">
        <f t="shared" si="8"/>
        <v>24</v>
      </c>
      <c r="C27" s="5" t="s">
        <v>33</v>
      </c>
      <c r="D27" s="5" t="s">
        <v>34</v>
      </c>
      <c r="E27" s="5" t="s">
        <v>13</v>
      </c>
      <c r="F27" s="17">
        <v>18000</v>
      </c>
      <c r="G27" s="28">
        <f t="shared" si="0"/>
        <v>12240</v>
      </c>
      <c r="H27" s="28">
        <f t="shared" si="1"/>
        <v>10800</v>
      </c>
      <c r="I27" s="17">
        <f t="shared" si="7"/>
        <v>14400</v>
      </c>
      <c r="J27" s="22">
        <f t="shared" si="2"/>
        <v>10080</v>
      </c>
      <c r="K27" s="22">
        <f t="shared" si="3"/>
        <v>8640</v>
      </c>
      <c r="L27" s="25">
        <f t="shared" si="4"/>
        <v>0.8</v>
      </c>
      <c r="M27" s="29">
        <f t="shared" si="5"/>
        <v>0.82352941176470584</v>
      </c>
      <c r="N27" s="29">
        <f t="shared" si="6"/>
        <v>0.8</v>
      </c>
    </row>
    <row r="28" spans="1:15" x14ac:dyDescent="0.25">
      <c r="A28" s="34" t="s">
        <v>486</v>
      </c>
      <c r="B28" s="3">
        <f t="shared" si="8"/>
        <v>25</v>
      </c>
      <c r="C28" s="5" t="s">
        <v>33</v>
      </c>
      <c r="D28" s="5" t="s">
        <v>34</v>
      </c>
      <c r="E28" s="5" t="s">
        <v>35</v>
      </c>
      <c r="F28" s="17">
        <v>25000</v>
      </c>
      <c r="G28" s="28">
        <f t="shared" si="0"/>
        <v>17000</v>
      </c>
      <c r="H28" s="28">
        <f t="shared" si="1"/>
        <v>15000</v>
      </c>
      <c r="I28" s="17">
        <f t="shared" si="7"/>
        <v>20000</v>
      </c>
      <c r="J28" s="22">
        <f t="shared" si="2"/>
        <v>14000</v>
      </c>
      <c r="K28" s="22">
        <f t="shared" si="3"/>
        <v>12000</v>
      </c>
      <c r="L28" s="25">
        <f t="shared" si="4"/>
        <v>0.8</v>
      </c>
      <c r="M28" s="29">
        <f t="shared" si="5"/>
        <v>0.82352941176470584</v>
      </c>
      <c r="N28" s="29">
        <f t="shared" si="6"/>
        <v>0.8</v>
      </c>
    </row>
    <row r="29" spans="1:15" x14ac:dyDescent="0.25">
      <c r="A29" s="34" t="s">
        <v>638</v>
      </c>
      <c r="B29" s="3">
        <f t="shared" si="8"/>
        <v>26</v>
      </c>
      <c r="C29" s="5" t="s">
        <v>36</v>
      </c>
      <c r="D29" s="5" t="s">
        <v>37</v>
      </c>
      <c r="E29" s="5" t="s">
        <v>40</v>
      </c>
      <c r="F29" s="17">
        <v>17000</v>
      </c>
      <c r="G29" s="28">
        <f t="shared" si="0"/>
        <v>11560</v>
      </c>
      <c r="H29" s="28">
        <f t="shared" si="1"/>
        <v>10200</v>
      </c>
      <c r="I29" s="17">
        <f t="shared" si="7"/>
        <v>13600</v>
      </c>
      <c r="J29" s="22">
        <f t="shared" si="2"/>
        <v>9520</v>
      </c>
      <c r="K29" s="22">
        <f t="shared" si="3"/>
        <v>8160</v>
      </c>
      <c r="L29" s="25">
        <f t="shared" si="4"/>
        <v>0.8</v>
      </c>
      <c r="M29" s="29">
        <f t="shared" si="5"/>
        <v>0.82352941176470584</v>
      </c>
      <c r="N29" s="29">
        <f t="shared" si="6"/>
        <v>0.8</v>
      </c>
    </row>
    <row r="30" spans="1:15" x14ac:dyDescent="0.25">
      <c r="A30" s="34" t="s">
        <v>639</v>
      </c>
      <c r="B30" s="3">
        <f t="shared" si="8"/>
        <v>27</v>
      </c>
      <c r="C30" s="5" t="s">
        <v>36</v>
      </c>
      <c r="D30" s="5" t="s">
        <v>40</v>
      </c>
      <c r="E30" s="5" t="s">
        <v>39</v>
      </c>
      <c r="F30" s="17">
        <v>14000</v>
      </c>
      <c r="G30" s="28">
        <f t="shared" si="0"/>
        <v>9520</v>
      </c>
      <c r="H30" s="28">
        <f t="shared" si="1"/>
        <v>8400</v>
      </c>
      <c r="I30" s="17">
        <f t="shared" si="7"/>
        <v>11200</v>
      </c>
      <c r="J30" s="22">
        <f t="shared" si="2"/>
        <v>7839.9999999999991</v>
      </c>
      <c r="K30" s="22">
        <f t="shared" si="3"/>
        <v>6720</v>
      </c>
      <c r="L30" s="25">
        <f t="shared" si="4"/>
        <v>0.8</v>
      </c>
      <c r="M30" s="29">
        <f t="shared" si="5"/>
        <v>0.82352941176470573</v>
      </c>
      <c r="N30" s="29">
        <f t="shared" si="6"/>
        <v>0.8</v>
      </c>
    </row>
    <row r="31" spans="1:15" ht="30" customHeight="1" x14ac:dyDescent="0.25">
      <c r="A31" s="34" t="s">
        <v>640</v>
      </c>
      <c r="B31" s="3">
        <f t="shared" si="8"/>
        <v>28</v>
      </c>
      <c r="C31" s="5" t="s">
        <v>36</v>
      </c>
      <c r="D31" s="5" t="s">
        <v>39</v>
      </c>
      <c r="E31" s="5" t="s">
        <v>889</v>
      </c>
      <c r="F31" s="17">
        <v>10000</v>
      </c>
      <c r="G31" s="28">
        <f t="shared" si="0"/>
        <v>6800.0000000000009</v>
      </c>
      <c r="H31" s="28">
        <f t="shared" si="1"/>
        <v>6000</v>
      </c>
      <c r="I31" s="17">
        <f t="shared" si="7"/>
        <v>8000</v>
      </c>
      <c r="J31" s="22">
        <f t="shared" si="2"/>
        <v>5600</v>
      </c>
      <c r="K31" s="22">
        <f t="shared" si="3"/>
        <v>4800</v>
      </c>
      <c r="L31" s="25">
        <f t="shared" si="4"/>
        <v>0.8</v>
      </c>
      <c r="M31" s="29">
        <f t="shared" si="5"/>
        <v>0.82352941176470573</v>
      </c>
      <c r="N31" s="29">
        <f t="shared" si="6"/>
        <v>0.8</v>
      </c>
    </row>
    <row r="32" spans="1:15" x14ac:dyDescent="0.25">
      <c r="A32" s="34" t="s">
        <v>414</v>
      </c>
      <c r="B32" s="3">
        <f t="shared" si="8"/>
        <v>29</v>
      </c>
      <c r="C32" s="5" t="s">
        <v>41</v>
      </c>
      <c r="D32" s="5" t="s">
        <v>42</v>
      </c>
      <c r="E32" s="5" t="s">
        <v>34</v>
      </c>
      <c r="F32" s="17">
        <v>14000</v>
      </c>
      <c r="G32" s="28">
        <f t="shared" si="0"/>
        <v>9520</v>
      </c>
      <c r="H32" s="28">
        <f t="shared" si="1"/>
        <v>8400</v>
      </c>
      <c r="I32" s="17">
        <f t="shared" si="7"/>
        <v>11200</v>
      </c>
      <c r="J32" s="22">
        <f t="shared" si="2"/>
        <v>7839.9999999999991</v>
      </c>
      <c r="K32" s="22">
        <f t="shared" si="3"/>
        <v>6720</v>
      </c>
      <c r="L32" s="25">
        <f t="shared" si="4"/>
        <v>0.8</v>
      </c>
      <c r="M32" s="29">
        <f t="shared" si="5"/>
        <v>0.82352941176470573</v>
      </c>
      <c r="N32" s="29">
        <f t="shared" si="6"/>
        <v>0.8</v>
      </c>
    </row>
    <row r="33" spans="1:14" x14ac:dyDescent="0.25">
      <c r="A33" s="34" t="s">
        <v>415</v>
      </c>
      <c r="B33" s="3">
        <f t="shared" si="8"/>
        <v>30</v>
      </c>
      <c r="C33" s="5" t="s">
        <v>41</v>
      </c>
      <c r="D33" s="5" t="s">
        <v>34</v>
      </c>
      <c r="E33" s="5" t="s">
        <v>43</v>
      </c>
      <c r="F33" s="17">
        <v>13000</v>
      </c>
      <c r="G33" s="28">
        <f t="shared" si="0"/>
        <v>8840</v>
      </c>
      <c r="H33" s="28">
        <f t="shared" si="1"/>
        <v>7800</v>
      </c>
      <c r="I33" s="17">
        <f t="shared" si="7"/>
        <v>10400</v>
      </c>
      <c r="J33" s="22">
        <f t="shared" si="2"/>
        <v>7279.9999999999991</v>
      </c>
      <c r="K33" s="22">
        <f t="shared" si="3"/>
        <v>6240</v>
      </c>
      <c r="L33" s="25">
        <f t="shared" si="4"/>
        <v>0.8</v>
      </c>
      <c r="M33" s="29">
        <f t="shared" si="5"/>
        <v>0.82352941176470573</v>
      </c>
      <c r="N33" s="29">
        <f t="shared" si="6"/>
        <v>0.8</v>
      </c>
    </row>
    <row r="34" spans="1:14" x14ac:dyDescent="0.25">
      <c r="A34" s="34" t="s">
        <v>425</v>
      </c>
      <c r="B34" s="3">
        <f t="shared" si="8"/>
        <v>31</v>
      </c>
      <c r="C34" s="5" t="s">
        <v>44</v>
      </c>
      <c r="D34" s="5" t="s">
        <v>3</v>
      </c>
      <c r="E34" s="5" t="s">
        <v>14</v>
      </c>
      <c r="F34" s="17">
        <v>35000</v>
      </c>
      <c r="G34" s="28">
        <f t="shared" si="0"/>
        <v>23800</v>
      </c>
      <c r="H34" s="28">
        <f t="shared" si="1"/>
        <v>21000</v>
      </c>
      <c r="I34" s="17">
        <f t="shared" si="7"/>
        <v>28000</v>
      </c>
      <c r="J34" s="22">
        <f t="shared" si="2"/>
        <v>19600</v>
      </c>
      <c r="K34" s="22">
        <f t="shared" si="3"/>
        <v>16800</v>
      </c>
      <c r="L34" s="25">
        <f t="shared" si="4"/>
        <v>0.8</v>
      </c>
      <c r="M34" s="29">
        <f t="shared" si="5"/>
        <v>0.82352941176470584</v>
      </c>
      <c r="N34" s="29">
        <f t="shared" si="6"/>
        <v>0.8</v>
      </c>
    </row>
    <row r="35" spans="1:14" x14ac:dyDescent="0.25">
      <c r="A35" s="34" t="s">
        <v>426</v>
      </c>
      <c r="B35" s="3">
        <f t="shared" si="8"/>
        <v>32</v>
      </c>
      <c r="C35" s="5" t="s">
        <v>44</v>
      </c>
      <c r="D35" s="5" t="s">
        <v>14</v>
      </c>
      <c r="E35" s="5" t="s">
        <v>30</v>
      </c>
      <c r="F35" s="17">
        <v>15000</v>
      </c>
      <c r="G35" s="28">
        <f t="shared" si="0"/>
        <v>10200</v>
      </c>
      <c r="H35" s="28">
        <f t="shared" si="1"/>
        <v>9000</v>
      </c>
      <c r="I35" s="17">
        <f t="shared" si="7"/>
        <v>12000</v>
      </c>
      <c r="J35" s="22">
        <f t="shared" si="2"/>
        <v>8400</v>
      </c>
      <c r="K35" s="22">
        <f t="shared" si="3"/>
        <v>7200</v>
      </c>
      <c r="L35" s="25">
        <f t="shared" si="4"/>
        <v>0.8</v>
      </c>
      <c r="M35" s="29">
        <f t="shared" si="5"/>
        <v>0.82352941176470584</v>
      </c>
      <c r="N35" s="29">
        <f t="shared" si="6"/>
        <v>0.8</v>
      </c>
    </row>
    <row r="36" spans="1:14" x14ac:dyDescent="0.25">
      <c r="A36" s="34" t="s">
        <v>435</v>
      </c>
      <c r="B36" s="3">
        <f t="shared" si="8"/>
        <v>33</v>
      </c>
      <c r="C36" s="5" t="s">
        <v>45</v>
      </c>
      <c r="D36" s="5" t="s">
        <v>32</v>
      </c>
      <c r="E36" s="5" t="s">
        <v>46</v>
      </c>
      <c r="F36" s="17">
        <v>15500</v>
      </c>
      <c r="G36" s="28">
        <f t="shared" si="0"/>
        <v>10540</v>
      </c>
      <c r="H36" s="28">
        <f t="shared" si="1"/>
        <v>9300</v>
      </c>
      <c r="I36" s="17">
        <f t="shared" si="7"/>
        <v>12400</v>
      </c>
      <c r="J36" s="22">
        <f t="shared" si="2"/>
        <v>8680</v>
      </c>
      <c r="K36" s="22">
        <f t="shared" si="3"/>
        <v>7440</v>
      </c>
      <c r="L36" s="25">
        <f t="shared" ref="L36:L67" si="9">I36/F36</f>
        <v>0.8</v>
      </c>
      <c r="M36" s="29">
        <f t="shared" ref="M36:M67" si="10">J36/G36</f>
        <v>0.82352941176470584</v>
      </c>
      <c r="N36" s="29">
        <f t="shared" ref="N36:N67" si="11">K36/H36</f>
        <v>0.8</v>
      </c>
    </row>
    <row r="37" spans="1:14" x14ac:dyDescent="0.25">
      <c r="A37" s="34" t="s">
        <v>436</v>
      </c>
      <c r="B37" s="3">
        <f t="shared" si="8"/>
        <v>34</v>
      </c>
      <c r="C37" s="5" t="s">
        <v>45</v>
      </c>
      <c r="D37" s="5" t="s">
        <v>46</v>
      </c>
      <c r="E37" s="5" t="s">
        <v>29</v>
      </c>
      <c r="F37" s="17">
        <v>14000</v>
      </c>
      <c r="G37" s="28">
        <f t="shared" si="0"/>
        <v>9520</v>
      </c>
      <c r="H37" s="28">
        <f t="shared" si="1"/>
        <v>8400</v>
      </c>
      <c r="I37" s="17">
        <f t="shared" si="7"/>
        <v>11200</v>
      </c>
      <c r="J37" s="22">
        <f t="shared" si="2"/>
        <v>7839.9999999999991</v>
      </c>
      <c r="K37" s="22">
        <f t="shared" si="3"/>
        <v>6720</v>
      </c>
      <c r="L37" s="25">
        <f t="shared" si="9"/>
        <v>0.8</v>
      </c>
      <c r="M37" s="29">
        <f t="shared" si="10"/>
        <v>0.82352941176470573</v>
      </c>
      <c r="N37" s="29">
        <f t="shared" si="11"/>
        <v>0.8</v>
      </c>
    </row>
    <row r="38" spans="1:14" x14ac:dyDescent="0.25">
      <c r="A38" s="34" t="s">
        <v>427</v>
      </c>
      <c r="B38" s="3">
        <f t="shared" si="8"/>
        <v>35</v>
      </c>
      <c r="C38" s="5" t="s">
        <v>32</v>
      </c>
      <c r="D38" s="5" t="s">
        <v>29</v>
      </c>
      <c r="E38" s="5" t="s">
        <v>45</v>
      </c>
      <c r="F38" s="17">
        <v>26000</v>
      </c>
      <c r="G38" s="28">
        <f t="shared" si="0"/>
        <v>17680</v>
      </c>
      <c r="H38" s="28">
        <f t="shared" si="1"/>
        <v>15600</v>
      </c>
      <c r="I38" s="17">
        <f t="shared" si="7"/>
        <v>20800</v>
      </c>
      <c r="J38" s="22">
        <f t="shared" si="2"/>
        <v>14559.999999999998</v>
      </c>
      <c r="K38" s="22">
        <f t="shared" si="3"/>
        <v>12480</v>
      </c>
      <c r="L38" s="25">
        <f t="shared" si="9"/>
        <v>0.8</v>
      </c>
      <c r="M38" s="29">
        <f t="shared" si="10"/>
        <v>0.82352941176470573</v>
      </c>
      <c r="N38" s="29">
        <f t="shared" si="11"/>
        <v>0.8</v>
      </c>
    </row>
    <row r="39" spans="1:14" x14ac:dyDescent="0.25">
      <c r="A39" s="34" t="s">
        <v>428</v>
      </c>
      <c r="B39" s="3">
        <f t="shared" si="8"/>
        <v>36</v>
      </c>
      <c r="C39" s="5" t="s">
        <v>32</v>
      </c>
      <c r="D39" s="5" t="s">
        <v>45</v>
      </c>
      <c r="E39" s="5" t="s">
        <v>47</v>
      </c>
      <c r="F39" s="17">
        <v>30000</v>
      </c>
      <c r="G39" s="28">
        <f t="shared" si="0"/>
        <v>20400</v>
      </c>
      <c r="H39" s="28">
        <f t="shared" si="1"/>
        <v>18000</v>
      </c>
      <c r="I39" s="17">
        <f t="shared" si="7"/>
        <v>24000</v>
      </c>
      <c r="J39" s="22">
        <f t="shared" si="2"/>
        <v>16800</v>
      </c>
      <c r="K39" s="22">
        <f t="shared" si="3"/>
        <v>14400</v>
      </c>
      <c r="L39" s="25">
        <f t="shared" si="9"/>
        <v>0.8</v>
      </c>
      <c r="M39" s="29">
        <f t="shared" si="10"/>
        <v>0.82352941176470584</v>
      </c>
      <c r="N39" s="29">
        <f t="shared" si="11"/>
        <v>0.8</v>
      </c>
    </row>
    <row r="40" spans="1:14" x14ac:dyDescent="0.25">
      <c r="A40" s="34" t="s">
        <v>429</v>
      </c>
      <c r="B40" s="3">
        <f t="shared" si="8"/>
        <v>37</v>
      </c>
      <c r="C40" s="5" t="s">
        <v>32</v>
      </c>
      <c r="D40" s="5" t="s">
        <v>47</v>
      </c>
      <c r="E40" s="5" t="s">
        <v>48</v>
      </c>
      <c r="F40" s="17">
        <v>21500</v>
      </c>
      <c r="G40" s="28">
        <f t="shared" si="0"/>
        <v>14620.000000000002</v>
      </c>
      <c r="H40" s="28">
        <f t="shared" si="1"/>
        <v>12900</v>
      </c>
      <c r="I40" s="17">
        <f t="shared" si="7"/>
        <v>17200</v>
      </c>
      <c r="J40" s="22">
        <f t="shared" si="2"/>
        <v>12040</v>
      </c>
      <c r="K40" s="22">
        <f t="shared" si="3"/>
        <v>10320</v>
      </c>
      <c r="L40" s="25">
        <f t="shared" si="9"/>
        <v>0.8</v>
      </c>
      <c r="M40" s="29">
        <f t="shared" si="10"/>
        <v>0.82352941176470573</v>
      </c>
      <c r="N40" s="29">
        <f t="shared" si="11"/>
        <v>0.8</v>
      </c>
    </row>
    <row r="41" spans="1:14" ht="31.5" x14ac:dyDescent="0.25">
      <c r="A41" s="34" t="s">
        <v>430</v>
      </c>
      <c r="B41" s="3">
        <f t="shared" si="8"/>
        <v>38</v>
      </c>
      <c r="C41" s="5" t="s">
        <v>32</v>
      </c>
      <c r="D41" s="5" t="s">
        <v>48</v>
      </c>
      <c r="E41" s="5" t="s">
        <v>49</v>
      </c>
      <c r="F41" s="17">
        <v>13100</v>
      </c>
      <c r="G41" s="28">
        <f t="shared" si="0"/>
        <v>8908</v>
      </c>
      <c r="H41" s="28">
        <f t="shared" si="1"/>
        <v>7860</v>
      </c>
      <c r="I41" s="17">
        <f t="shared" si="7"/>
        <v>10480</v>
      </c>
      <c r="J41" s="22">
        <f t="shared" si="2"/>
        <v>7335.9999999999991</v>
      </c>
      <c r="K41" s="22">
        <f t="shared" si="3"/>
        <v>6288</v>
      </c>
      <c r="L41" s="25">
        <f t="shared" si="9"/>
        <v>0.8</v>
      </c>
      <c r="M41" s="29">
        <f t="shared" si="10"/>
        <v>0.82352941176470573</v>
      </c>
      <c r="N41" s="29">
        <f t="shared" si="11"/>
        <v>0.8</v>
      </c>
    </row>
    <row r="42" spans="1:14" x14ac:dyDescent="0.25">
      <c r="A42" s="34" t="s">
        <v>526</v>
      </c>
      <c r="B42" s="3">
        <f t="shared" si="8"/>
        <v>39</v>
      </c>
      <c r="C42" s="5" t="s">
        <v>6</v>
      </c>
      <c r="D42" s="5" t="s">
        <v>21</v>
      </c>
      <c r="E42" s="5" t="s">
        <v>8</v>
      </c>
      <c r="F42" s="17">
        <v>30000</v>
      </c>
      <c r="G42" s="28">
        <f t="shared" si="0"/>
        <v>20400</v>
      </c>
      <c r="H42" s="28">
        <f t="shared" si="1"/>
        <v>18000</v>
      </c>
      <c r="I42" s="17">
        <f t="shared" si="7"/>
        <v>24000</v>
      </c>
      <c r="J42" s="22">
        <f t="shared" si="2"/>
        <v>16800</v>
      </c>
      <c r="K42" s="22">
        <f t="shared" si="3"/>
        <v>14400</v>
      </c>
      <c r="L42" s="25">
        <f t="shared" si="9"/>
        <v>0.8</v>
      </c>
      <c r="M42" s="29">
        <f t="shared" si="10"/>
        <v>0.82352941176470584</v>
      </c>
      <c r="N42" s="29">
        <f t="shared" si="11"/>
        <v>0.8</v>
      </c>
    </row>
    <row r="43" spans="1:14" x14ac:dyDescent="0.25">
      <c r="A43" s="34" t="s">
        <v>393</v>
      </c>
      <c r="B43" s="3">
        <f t="shared" si="8"/>
        <v>40</v>
      </c>
      <c r="C43" s="5" t="s">
        <v>6</v>
      </c>
      <c r="D43" s="5" t="s">
        <v>3</v>
      </c>
      <c r="E43" s="5" t="s">
        <v>13</v>
      </c>
      <c r="F43" s="17">
        <v>34500</v>
      </c>
      <c r="G43" s="28">
        <f t="shared" si="0"/>
        <v>23460</v>
      </c>
      <c r="H43" s="28">
        <f t="shared" si="1"/>
        <v>20700</v>
      </c>
      <c r="I43" s="17">
        <f t="shared" si="7"/>
        <v>27600</v>
      </c>
      <c r="J43" s="22">
        <f t="shared" si="2"/>
        <v>19320</v>
      </c>
      <c r="K43" s="22">
        <f t="shared" si="3"/>
        <v>16560</v>
      </c>
      <c r="L43" s="25">
        <f t="shared" si="9"/>
        <v>0.8</v>
      </c>
      <c r="M43" s="29">
        <f t="shared" si="10"/>
        <v>0.82352941176470584</v>
      </c>
      <c r="N43" s="29">
        <f t="shared" si="11"/>
        <v>0.8</v>
      </c>
    </row>
    <row r="44" spans="1:14" x14ac:dyDescent="0.25">
      <c r="A44" s="34" t="s">
        <v>667</v>
      </c>
      <c r="B44" s="3">
        <f t="shared" si="8"/>
        <v>41</v>
      </c>
      <c r="C44" s="5" t="s">
        <v>53</v>
      </c>
      <c r="D44" s="5" t="s">
        <v>12</v>
      </c>
      <c r="E44" s="5" t="s">
        <v>9</v>
      </c>
      <c r="F44" s="17">
        <v>13500</v>
      </c>
      <c r="G44" s="28">
        <f t="shared" si="0"/>
        <v>9180</v>
      </c>
      <c r="H44" s="28">
        <f t="shared" si="1"/>
        <v>8100</v>
      </c>
      <c r="I44" s="17">
        <f t="shared" si="7"/>
        <v>10800</v>
      </c>
      <c r="J44" s="22">
        <f t="shared" si="2"/>
        <v>7559.9999999999991</v>
      </c>
      <c r="K44" s="22">
        <f t="shared" si="3"/>
        <v>6480</v>
      </c>
      <c r="L44" s="25">
        <f t="shared" si="9"/>
        <v>0.8</v>
      </c>
      <c r="M44" s="29">
        <f t="shared" si="10"/>
        <v>0.82352941176470573</v>
      </c>
      <c r="N44" s="29">
        <f t="shared" si="11"/>
        <v>0.8</v>
      </c>
    </row>
    <row r="45" spans="1:14" x14ac:dyDescent="0.25">
      <c r="A45" s="34" t="s">
        <v>470</v>
      </c>
      <c r="B45" s="3">
        <f t="shared" si="8"/>
        <v>42</v>
      </c>
      <c r="C45" s="5" t="s">
        <v>18</v>
      </c>
      <c r="D45" s="5" t="s">
        <v>47</v>
      </c>
      <c r="E45" s="5" t="s">
        <v>48</v>
      </c>
      <c r="F45" s="17">
        <v>20000</v>
      </c>
      <c r="G45" s="28">
        <f t="shared" si="0"/>
        <v>13600.000000000002</v>
      </c>
      <c r="H45" s="28">
        <f t="shared" si="1"/>
        <v>12000</v>
      </c>
      <c r="I45" s="17">
        <f t="shared" si="7"/>
        <v>16000</v>
      </c>
      <c r="J45" s="22">
        <f t="shared" si="2"/>
        <v>11200</v>
      </c>
      <c r="K45" s="22">
        <f t="shared" si="3"/>
        <v>9600</v>
      </c>
      <c r="L45" s="25">
        <f t="shared" si="9"/>
        <v>0.8</v>
      </c>
      <c r="M45" s="29">
        <f t="shared" si="10"/>
        <v>0.82352941176470573</v>
      </c>
      <c r="N45" s="29">
        <f t="shared" si="11"/>
        <v>0.8</v>
      </c>
    </row>
    <row r="46" spans="1:14" x14ac:dyDescent="0.25">
      <c r="A46" s="34" t="s">
        <v>471</v>
      </c>
      <c r="B46" s="3">
        <f t="shared" si="8"/>
        <v>43</v>
      </c>
      <c r="C46" s="5" t="s">
        <v>18</v>
      </c>
      <c r="D46" s="5" t="s">
        <v>47</v>
      </c>
      <c r="E46" s="5" t="s">
        <v>30</v>
      </c>
      <c r="F46" s="17">
        <v>13000</v>
      </c>
      <c r="G46" s="28">
        <f t="shared" si="0"/>
        <v>8840</v>
      </c>
      <c r="H46" s="28">
        <f t="shared" si="1"/>
        <v>7800</v>
      </c>
      <c r="I46" s="17">
        <f t="shared" si="7"/>
        <v>10400</v>
      </c>
      <c r="J46" s="22">
        <f t="shared" si="2"/>
        <v>7279.9999999999991</v>
      </c>
      <c r="K46" s="22">
        <f t="shared" si="3"/>
        <v>6240</v>
      </c>
      <c r="L46" s="25">
        <f t="shared" si="9"/>
        <v>0.8</v>
      </c>
      <c r="M46" s="29">
        <f t="shared" si="10"/>
        <v>0.82352941176470573</v>
      </c>
      <c r="N46" s="29">
        <f t="shared" si="11"/>
        <v>0.8</v>
      </c>
    </row>
    <row r="47" spans="1:14" x14ac:dyDescent="0.25">
      <c r="A47" s="34" t="s">
        <v>668</v>
      </c>
      <c r="B47" s="3">
        <f t="shared" si="8"/>
        <v>44</v>
      </c>
      <c r="C47" s="5" t="s">
        <v>18</v>
      </c>
      <c r="D47" s="5" t="s">
        <v>12</v>
      </c>
      <c r="E47" s="5" t="s">
        <v>11</v>
      </c>
      <c r="F47" s="17">
        <v>11300</v>
      </c>
      <c r="G47" s="28">
        <f t="shared" si="0"/>
        <v>7684.0000000000009</v>
      </c>
      <c r="H47" s="28">
        <f t="shared" si="1"/>
        <v>6780</v>
      </c>
      <c r="I47" s="17">
        <f t="shared" si="7"/>
        <v>9040</v>
      </c>
      <c r="J47" s="22">
        <f t="shared" si="2"/>
        <v>6328</v>
      </c>
      <c r="K47" s="22">
        <f t="shared" si="3"/>
        <v>5424</v>
      </c>
      <c r="L47" s="25">
        <f t="shared" si="9"/>
        <v>0.8</v>
      </c>
      <c r="M47" s="29">
        <f t="shared" si="10"/>
        <v>0.82352941176470573</v>
      </c>
      <c r="N47" s="29">
        <f t="shared" si="11"/>
        <v>0.8</v>
      </c>
    </row>
    <row r="48" spans="1:14" ht="52.9" customHeight="1" x14ac:dyDescent="0.25">
      <c r="A48" s="34" t="s">
        <v>635</v>
      </c>
      <c r="B48" s="3">
        <f t="shared" si="8"/>
        <v>45</v>
      </c>
      <c r="C48" s="5" t="s">
        <v>19</v>
      </c>
      <c r="D48" s="5" t="s">
        <v>12</v>
      </c>
      <c r="E48" s="5" t="s">
        <v>54</v>
      </c>
      <c r="F48" s="17">
        <v>34000</v>
      </c>
      <c r="G48" s="28">
        <f t="shared" si="0"/>
        <v>23120</v>
      </c>
      <c r="H48" s="28">
        <f t="shared" si="1"/>
        <v>20400</v>
      </c>
      <c r="I48" s="17">
        <f t="shared" si="7"/>
        <v>27200</v>
      </c>
      <c r="J48" s="22">
        <f t="shared" si="2"/>
        <v>19040</v>
      </c>
      <c r="K48" s="22">
        <f t="shared" si="3"/>
        <v>16320</v>
      </c>
      <c r="L48" s="25">
        <f t="shared" si="9"/>
        <v>0.8</v>
      </c>
      <c r="M48" s="29">
        <f t="shared" si="10"/>
        <v>0.82352941176470584</v>
      </c>
      <c r="N48" s="29">
        <f t="shared" si="11"/>
        <v>0.8</v>
      </c>
    </row>
    <row r="49" spans="1:14" ht="64.900000000000006" customHeight="1" x14ac:dyDescent="0.25">
      <c r="A49" s="34" t="s">
        <v>636</v>
      </c>
      <c r="B49" s="3">
        <f t="shared" si="8"/>
        <v>46</v>
      </c>
      <c r="C49" s="5" t="s">
        <v>19</v>
      </c>
      <c r="D49" s="5" t="s">
        <v>54</v>
      </c>
      <c r="E49" s="5" t="s">
        <v>55</v>
      </c>
      <c r="F49" s="17">
        <v>29000</v>
      </c>
      <c r="G49" s="28">
        <f t="shared" si="0"/>
        <v>19720</v>
      </c>
      <c r="H49" s="28">
        <f t="shared" si="1"/>
        <v>17400</v>
      </c>
      <c r="I49" s="17">
        <f t="shared" si="7"/>
        <v>23200</v>
      </c>
      <c r="J49" s="22">
        <f t="shared" si="2"/>
        <v>16239.999999999998</v>
      </c>
      <c r="K49" s="22">
        <f t="shared" si="3"/>
        <v>13920</v>
      </c>
      <c r="L49" s="25">
        <f t="shared" si="9"/>
        <v>0.8</v>
      </c>
      <c r="M49" s="29">
        <f t="shared" si="10"/>
        <v>0.82352941176470584</v>
      </c>
      <c r="N49" s="29">
        <f t="shared" si="11"/>
        <v>0.8</v>
      </c>
    </row>
    <row r="50" spans="1:14" x14ac:dyDescent="0.25">
      <c r="A50" s="34" t="s">
        <v>637</v>
      </c>
      <c r="B50" s="3">
        <f t="shared" si="8"/>
        <v>47</v>
      </c>
      <c r="C50" s="5" t="s">
        <v>19</v>
      </c>
      <c r="D50" s="5" t="s">
        <v>55</v>
      </c>
      <c r="E50" s="5" t="s">
        <v>37</v>
      </c>
      <c r="F50" s="17">
        <v>21000</v>
      </c>
      <c r="G50" s="28">
        <f t="shared" si="0"/>
        <v>14280.000000000002</v>
      </c>
      <c r="H50" s="28">
        <f t="shared" si="1"/>
        <v>12600</v>
      </c>
      <c r="I50" s="17">
        <f t="shared" si="7"/>
        <v>16800</v>
      </c>
      <c r="J50" s="22">
        <f t="shared" si="2"/>
        <v>11760</v>
      </c>
      <c r="K50" s="22">
        <f t="shared" si="3"/>
        <v>10080</v>
      </c>
      <c r="L50" s="25">
        <f t="shared" si="9"/>
        <v>0.8</v>
      </c>
      <c r="M50" s="29">
        <f t="shared" si="10"/>
        <v>0.82352941176470573</v>
      </c>
      <c r="N50" s="29">
        <f t="shared" si="11"/>
        <v>0.8</v>
      </c>
    </row>
    <row r="51" spans="1:14" x14ac:dyDescent="0.25">
      <c r="A51" s="34" t="s">
        <v>659</v>
      </c>
      <c r="B51" s="3">
        <f t="shared" si="8"/>
        <v>48</v>
      </c>
      <c r="C51" s="5" t="s">
        <v>56</v>
      </c>
      <c r="D51" s="5" t="s">
        <v>9</v>
      </c>
      <c r="E51" s="5" t="s">
        <v>11</v>
      </c>
      <c r="F51" s="17">
        <v>9000</v>
      </c>
      <c r="G51" s="28">
        <f t="shared" si="0"/>
        <v>6120</v>
      </c>
      <c r="H51" s="28">
        <f t="shared" si="1"/>
        <v>5400</v>
      </c>
      <c r="I51" s="17">
        <f t="shared" si="7"/>
        <v>7200</v>
      </c>
      <c r="J51" s="22">
        <f t="shared" si="2"/>
        <v>5040</v>
      </c>
      <c r="K51" s="22">
        <f t="shared" si="3"/>
        <v>4320</v>
      </c>
      <c r="L51" s="25">
        <f t="shared" si="9"/>
        <v>0.8</v>
      </c>
      <c r="M51" s="29">
        <f t="shared" si="10"/>
        <v>0.82352941176470584</v>
      </c>
      <c r="N51" s="29">
        <f t="shared" si="11"/>
        <v>0.8</v>
      </c>
    </row>
    <row r="52" spans="1:14" x14ac:dyDescent="0.25">
      <c r="A52" s="34" t="s">
        <v>416</v>
      </c>
      <c r="B52" s="3">
        <f t="shared" si="8"/>
        <v>49</v>
      </c>
      <c r="C52" s="5" t="s">
        <v>13</v>
      </c>
      <c r="D52" s="5" t="s">
        <v>12</v>
      </c>
      <c r="E52" s="5" t="s">
        <v>58</v>
      </c>
      <c r="F52" s="17">
        <v>26500</v>
      </c>
      <c r="G52" s="28">
        <f t="shared" si="0"/>
        <v>18020</v>
      </c>
      <c r="H52" s="28">
        <f t="shared" si="1"/>
        <v>15900</v>
      </c>
      <c r="I52" s="17">
        <f t="shared" si="7"/>
        <v>21200</v>
      </c>
      <c r="J52" s="22">
        <f t="shared" si="2"/>
        <v>14839.999999999998</v>
      </c>
      <c r="K52" s="22">
        <f t="shared" si="3"/>
        <v>12720</v>
      </c>
      <c r="L52" s="25">
        <f t="shared" si="9"/>
        <v>0.8</v>
      </c>
      <c r="M52" s="29">
        <f t="shared" si="10"/>
        <v>0.82352941176470573</v>
      </c>
      <c r="N52" s="29">
        <f t="shared" si="11"/>
        <v>0.8</v>
      </c>
    </row>
    <row r="53" spans="1:14" ht="31.5" x14ac:dyDescent="0.25">
      <c r="A53" s="34" t="s">
        <v>417</v>
      </c>
      <c r="B53" s="3">
        <f t="shared" si="8"/>
        <v>50</v>
      </c>
      <c r="C53" s="5" t="s">
        <v>13</v>
      </c>
      <c r="D53" s="5" t="s">
        <v>58</v>
      </c>
      <c r="E53" s="5" t="s">
        <v>59</v>
      </c>
      <c r="F53" s="17">
        <v>22500</v>
      </c>
      <c r="G53" s="28">
        <f t="shared" si="0"/>
        <v>15300.000000000002</v>
      </c>
      <c r="H53" s="28">
        <f t="shared" si="1"/>
        <v>13500</v>
      </c>
      <c r="I53" s="17">
        <f t="shared" si="7"/>
        <v>18000</v>
      </c>
      <c r="J53" s="22">
        <f t="shared" si="2"/>
        <v>12600</v>
      </c>
      <c r="K53" s="22">
        <f t="shared" si="3"/>
        <v>10800</v>
      </c>
      <c r="L53" s="25">
        <f t="shared" si="9"/>
        <v>0.8</v>
      </c>
      <c r="M53" s="29">
        <f t="shared" si="10"/>
        <v>0.82352941176470573</v>
      </c>
      <c r="N53" s="29">
        <f t="shared" si="11"/>
        <v>0.8</v>
      </c>
    </row>
    <row r="54" spans="1:14" ht="31.5" x14ac:dyDescent="0.25">
      <c r="A54" s="34" t="s">
        <v>418</v>
      </c>
      <c r="B54" s="3">
        <f t="shared" si="8"/>
        <v>51</v>
      </c>
      <c r="C54" s="5" t="s">
        <v>13</v>
      </c>
      <c r="D54" s="5" t="s">
        <v>59</v>
      </c>
      <c r="E54" s="5" t="s">
        <v>45</v>
      </c>
      <c r="F54" s="17">
        <v>26500</v>
      </c>
      <c r="G54" s="28">
        <f t="shared" si="0"/>
        <v>18020</v>
      </c>
      <c r="H54" s="28">
        <f t="shared" si="1"/>
        <v>15900</v>
      </c>
      <c r="I54" s="17">
        <f t="shared" si="7"/>
        <v>21200</v>
      </c>
      <c r="J54" s="22">
        <f t="shared" si="2"/>
        <v>14839.999999999998</v>
      </c>
      <c r="K54" s="22">
        <f t="shared" si="3"/>
        <v>12720</v>
      </c>
      <c r="L54" s="25">
        <f t="shared" si="9"/>
        <v>0.8</v>
      </c>
      <c r="M54" s="29">
        <f t="shared" si="10"/>
        <v>0.82352941176470573</v>
      </c>
      <c r="N54" s="29">
        <f t="shared" si="11"/>
        <v>0.8</v>
      </c>
    </row>
    <row r="55" spans="1:14" x14ac:dyDescent="0.25">
      <c r="A55" s="34" t="s">
        <v>419</v>
      </c>
      <c r="B55" s="3">
        <f t="shared" si="8"/>
        <v>52</v>
      </c>
      <c r="C55" s="5" t="s">
        <v>13</v>
      </c>
      <c r="D55" s="5" t="s">
        <v>45</v>
      </c>
      <c r="E55" s="5" t="s">
        <v>32</v>
      </c>
      <c r="F55" s="17">
        <v>22500</v>
      </c>
      <c r="G55" s="28">
        <f t="shared" si="0"/>
        <v>15300.000000000002</v>
      </c>
      <c r="H55" s="28">
        <f t="shared" si="1"/>
        <v>13500</v>
      </c>
      <c r="I55" s="17">
        <f t="shared" si="7"/>
        <v>18000</v>
      </c>
      <c r="J55" s="22">
        <f t="shared" si="2"/>
        <v>12600</v>
      </c>
      <c r="K55" s="22">
        <f t="shared" si="3"/>
        <v>10800</v>
      </c>
      <c r="L55" s="25">
        <f t="shared" si="9"/>
        <v>0.8</v>
      </c>
      <c r="M55" s="29">
        <f t="shared" si="10"/>
        <v>0.82352941176470573</v>
      </c>
      <c r="N55" s="29">
        <f t="shared" si="11"/>
        <v>0.8</v>
      </c>
    </row>
    <row r="56" spans="1:14" x14ac:dyDescent="0.25">
      <c r="A56" s="34" t="s">
        <v>665</v>
      </c>
      <c r="B56" s="3">
        <f t="shared" si="8"/>
        <v>53</v>
      </c>
      <c r="C56" s="5" t="s">
        <v>13</v>
      </c>
      <c r="D56" s="5" t="s">
        <v>12</v>
      </c>
      <c r="E56" s="5" t="s">
        <v>9</v>
      </c>
      <c r="F56" s="17">
        <v>18800</v>
      </c>
      <c r="G56" s="28">
        <f t="shared" si="0"/>
        <v>12784.000000000002</v>
      </c>
      <c r="H56" s="28">
        <f t="shared" si="1"/>
        <v>11280</v>
      </c>
      <c r="I56" s="17">
        <v>15000</v>
      </c>
      <c r="J56" s="22">
        <f t="shared" si="2"/>
        <v>10500</v>
      </c>
      <c r="K56" s="22">
        <f t="shared" si="3"/>
        <v>9000</v>
      </c>
      <c r="L56" s="25">
        <f t="shared" si="9"/>
        <v>0.7978723404255319</v>
      </c>
      <c r="M56" s="29">
        <f t="shared" si="10"/>
        <v>0.82133917396745926</v>
      </c>
      <c r="N56" s="29">
        <f t="shared" si="11"/>
        <v>0.7978723404255319</v>
      </c>
    </row>
    <row r="57" spans="1:14" x14ac:dyDescent="0.25">
      <c r="A57" s="34" t="s">
        <v>399</v>
      </c>
      <c r="B57" s="3">
        <f t="shared" si="8"/>
        <v>54</v>
      </c>
      <c r="C57" s="5" t="s">
        <v>60</v>
      </c>
      <c r="D57" s="5" t="s">
        <v>3</v>
      </c>
      <c r="E57" s="5" t="s">
        <v>34</v>
      </c>
      <c r="F57" s="17">
        <v>17000</v>
      </c>
      <c r="G57" s="28">
        <f t="shared" si="0"/>
        <v>11560</v>
      </c>
      <c r="H57" s="28">
        <f t="shared" si="1"/>
        <v>10200</v>
      </c>
      <c r="I57" s="17">
        <f t="shared" si="7"/>
        <v>13600</v>
      </c>
      <c r="J57" s="22">
        <f t="shared" si="2"/>
        <v>9520</v>
      </c>
      <c r="K57" s="22">
        <f t="shared" si="3"/>
        <v>8160</v>
      </c>
      <c r="L57" s="25">
        <f t="shared" si="9"/>
        <v>0.8</v>
      </c>
      <c r="M57" s="29">
        <f t="shared" si="10"/>
        <v>0.82352941176470584</v>
      </c>
      <c r="N57" s="29">
        <f t="shared" si="11"/>
        <v>0.8</v>
      </c>
    </row>
    <row r="58" spans="1:14" x14ac:dyDescent="0.25">
      <c r="A58" s="34" t="s">
        <v>400</v>
      </c>
      <c r="B58" s="3">
        <f t="shared" si="8"/>
        <v>55</v>
      </c>
      <c r="C58" s="5" t="s">
        <v>60</v>
      </c>
      <c r="D58" s="5" t="s">
        <v>34</v>
      </c>
      <c r="E58" s="5" t="s">
        <v>61</v>
      </c>
      <c r="F58" s="17">
        <v>12000</v>
      </c>
      <c r="G58" s="28">
        <f t="shared" si="0"/>
        <v>8160.0000000000009</v>
      </c>
      <c r="H58" s="28">
        <f t="shared" si="1"/>
        <v>7200</v>
      </c>
      <c r="I58" s="17">
        <f t="shared" si="7"/>
        <v>9600</v>
      </c>
      <c r="J58" s="22">
        <f t="shared" si="2"/>
        <v>6720</v>
      </c>
      <c r="K58" s="22">
        <f t="shared" si="3"/>
        <v>5760</v>
      </c>
      <c r="L58" s="25">
        <f t="shared" si="9"/>
        <v>0.8</v>
      </c>
      <c r="M58" s="29">
        <f t="shared" si="10"/>
        <v>0.82352941176470584</v>
      </c>
      <c r="N58" s="29">
        <f t="shared" si="11"/>
        <v>0.8</v>
      </c>
    </row>
    <row r="59" spans="1:14" x14ac:dyDescent="0.25">
      <c r="A59" s="34" t="s">
        <v>656</v>
      </c>
      <c r="B59" s="3">
        <f t="shared" si="8"/>
        <v>56</v>
      </c>
      <c r="C59" s="5" t="s">
        <v>9</v>
      </c>
      <c r="D59" s="5" t="s">
        <v>8</v>
      </c>
      <c r="E59" s="5" t="s">
        <v>13</v>
      </c>
      <c r="F59" s="17">
        <v>22000</v>
      </c>
      <c r="G59" s="28">
        <f t="shared" si="0"/>
        <v>14960.000000000002</v>
      </c>
      <c r="H59" s="28">
        <f t="shared" si="1"/>
        <v>13200</v>
      </c>
      <c r="I59" s="17">
        <f t="shared" si="7"/>
        <v>17600</v>
      </c>
      <c r="J59" s="22">
        <f t="shared" si="2"/>
        <v>12320</v>
      </c>
      <c r="K59" s="22">
        <f t="shared" si="3"/>
        <v>10560</v>
      </c>
      <c r="L59" s="25">
        <f t="shared" si="9"/>
        <v>0.8</v>
      </c>
      <c r="M59" s="29">
        <f t="shared" si="10"/>
        <v>0.82352941176470573</v>
      </c>
      <c r="N59" s="29">
        <f t="shared" si="11"/>
        <v>0.8</v>
      </c>
    </row>
    <row r="60" spans="1:14" x14ac:dyDescent="0.25">
      <c r="A60" s="34" t="s">
        <v>657</v>
      </c>
      <c r="B60" s="3">
        <f t="shared" si="8"/>
        <v>57</v>
      </c>
      <c r="C60" s="5" t="s">
        <v>9</v>
      </c>
      <c r="D60" s="5" t="s">
        <v>13</v>
      </c>
      <c r="E60" s="5" t="s">
        <v>18</v>
      </c>
      <c r="F60" s="17">
        <v>18000</v>
      </c>
      <c r="G60" s="28">
        <f t="shared" si="0"/>
        <v>12240</v>
      </c>
      <c r="H60" s="28">
        <f t="shared" si="1"/>
        <v>10800</v>
      </c>
      <c r="I60" s="17">
        <f t="shared" si="7"/>
        <v>14400</v>
      </c>
      <c r="J60" s="22">
        <f t="shared" si="2"/>
        <v>10080</v>
      </c>
      <c r="K60" s="22">
        <f t="shared" si="3"/>
        <v>8640</v>
      </c>
      <c r="L60" s="25">
        <f t="shared" si="9"/>
        <v>0.8</v>
      </c>
      <c r="M60" s="29">
        <f t="shared" si="10"/>
        <v>0.82352941176470584</v>
      </c>
      <c r="N60" s="29">
        <f t="shared" si="11"/>
        <v>0.8</v>
      </c>
    </row>
    <row r="61" spans="1:14" x14ac:dyDescent="0.25">
      <c r="A61" s="34" t="s">
        <v>559</v>
      </c>
      <c r="B61" s="3">
        <f t="shared" si="8"/>
        <v>58</v>
      </c>
      <c r="C61" s="5" t="s">
        <v>9</v>
      </c>
      <c r="D61" s="5" t="s">
        <v>8</v>
      </c>
      <c r="E61" s="5" t="s">
        <v>62</v>
      </c>
      <c r="F61" s="17">
        <v>18000</v>
      </c>
      <c r="G61" s="28">
        <f t="shared" si="0"/>
        <v>12240</v>
      </c>
      <c r="H61" s="28">
        <f t="shared" si="1"/>
        <v>10800</v>
      </c>
      <c r="I61" s="17">
        <f t="shared" si="7"/>
        <v>14400</v>
      </c>
      <c r="J61" s="22">
        <f t="shared" si="2"/>
        <v>10080</v>
      </c>
      <c r="K61" s="22">
        <f t="shared" si="3"/>
        <v>8640</v>
      </c>
      <c r="L61" s="25">
        <f t="shared" si="9"/>
        <v>0.8</v>
      </c>
      <c r="M61" s="29">
        <f t="shared" si="10"/>
        <v>0.82352941176470584</v>
      </c>
      <c r="N61" s="29">
        <f t="shared" si="11"/>
        <v>0.8</v>
      </c>
    </row>
    <row r="62" spans="1:14" x14ac:dyDescent="0.25">
      <c r="A62" s="34" t="s">
        <v>560</v>
      </c>
      <c r="B62" s="3">
        <f t="shared" si="8"/>
        <v>59</v>
      </c>
      <c r="C62" s="5" t="s">
        <v>9</v>
      </c>
      <c r="D62" s="5" t="s">
        <v>63</v>
      </c>
      <c r="E62" s="5" t="s">
        <v>37</v>
      </c>
      <c r="F62" s="17">
        <v>15000</v>
      </c>
      <c r="G62" s="28">
        <f t="shared" si="0"/>
        <v>10200</v>
      </c>
      <c r="H62" s="28">
        <f t="shared" si="1"/>
        <v>9000</v>
      </c>
      <c r="I62" s="17">
        <f t="shared" si="7"/>
        <v>12000</v>
      </c>
      <c r="J62" s="22">
        <f t="shared" si="2"/>
        <v>8400</v>
      </c>
      <c r="K62" s="22">
        <f t="shared" si="3"/>
        <v>7200</v>
      </c>
      <c r="L62" s="25">
        <f t="shared" si="9"/>
        <v>0.8</v>
      </c>
      <c r="M62" s="29">
        <f t="shared" si="10"/>
        <v>0.82352941176470584</v>
      </c>
      <c r="N62" s="29">
        <f t="shared" si="11"/>
        <v>0.8</v>
      </c>
    </row>
    <row r="63" spans="1:14" x14ac:dyDescent="0.25">
      <c r="A63" s="34" t="s">
        <v>641</v>
      </c>
      <c r="B63" s="3">
        <f t="shared" si="8"/>
        <v>60</v>
      </c>
      <c r="C63" s="5" t="s">
        <v>9</v>
      </c>
      <c r="D63" s="5" t="s">
        <v>37</v>
      </c>
      <c r="E63" s="5" t="s">
        <v>64</v>
      </c>
      <c r="F63" s="17">
        <v>15000</v>
      </c>
      <c r="G63" s="28">
        <f t="shared" si="0"/>
        <v>10200</v>
      </c>
      <c r="H63" s="28">
        <f t="shared" si="1"/>
        <v>9000</v>
      </c>
      <c r="I63" s="17">
        <f t="shared" si="7"/>
        <v>12000</v>
      </c>
      <c r="J63" s="22">
        <f t="shared" si="2"/>
        <v>8400</v>
      </c>
      <c r="K63" s="22">
        <f t="shared" si="3"/>
        <v>7200</v>
      </c>
      <c r="L63" s="25">
        <f t="shared" si="9"/>
        <v>0.8</v>
      </c>
      <c r="M63" s="29">
        <f t="shared" si="10"/>
        <v>0.82352941176470584</v>
      </c>
      <c r="N63" s="29">
        <f t="shared" si="11"/>
        <v>0.8</v>
      </c>
    </row>
    <row r="64" spans="1:14" x14ac:dyDescent="0.25">
      <c r="A64" s="34" t="s">
        <v>642</v>
      </c>
      <c r="B64" s="3">
        <f t="shared" si="8"/>
        <v>61</v>
      </c>
      <c r="C64" s="5" t="s">
        <v>9</v>
      </c>
      <c r="D64" s="5" t="s">
        <v>64</v>
      </c>
      <c r="E64" s="5" t="s">
        <v>12</v>
      </c>
      <c r="F64" s="17">
        <v>13000</v>
      </c>
      <c r="G64" s="28">
        <f t="shared" si="0"/>
        <v>8840</v>
      </c>
      <c r="H64" s="28">
        <f t="shared" si="1"/>
        <v>7800</v>
      </c>
      <c r="I64" s="17">
        <f t="shared" si="7"/>
        <v>10400</v>
      </c>
      <c r="J64" s="22">
        <f t="shared" si="2"/>
        <v>7279.9999999999991</v>
      </c>
      <c r="K64" s="22">
        <f t="shared" si="3"/>
        <v>6240</v>
      </c>
      <c r="L64" s="25">
        <f t="shared" si="9"/>
        <v>0.8</v>
      </c>
      <c r="M64" s="29">
        <f t="shared" si="10"/>
        <v>0.82352941176470573</v>
      </c>
      <c r="N64" s="29">
        <f t="shared" si="11"/>
        <v>0.8</v>
      </c>
    </row>
    <row r="65" spans="1:14" x14ac:dyDescent="0.25">
      <c r="A65" s="34" t="s">
        <v>534</v>
      </c>
      <c r="B65" s="3">
        <f t="shared" si="8"/>
        <v>62</v>
      </c>
      <c r="C65" s="5" t="s">
        <v>65</v>
      </c>
      <c r="D65" s="5" t="s">
        <v>6</v>
      </c>
      <c r="E65" s="5" t="s">
        <v>66</v>
      </c>
      <c r="F65" s="17">
        <v>16500</v>
      </c>
      <c r="G65" s="28">
        <f t="shared" si="0"/>
        <v>11220</v>
      </c>
      <c r="H65" s="28">
        <f t="shared" si="1"/>
        <v>9900</v>
      </c>
      <c r="I65" s="17">
        <f t="shared" si="7"/>
        <v>13200</v>
      </c>
      <c r="J65" s="22">
        <f t="shared" si="2"/>
        <v>9240</v>
      </c>
      <c r="K65" s="22">
        <f t="shared" si="3"/>
        <v>7920</v>
      </c>
      <c r="L65" s="25">
        <f t="shared" si="9"/>
        <v>0.8</v>
      </c>
      <c r="M65" s="29">
        <f t="shared" si="10"/>
        <v>0.82352941176470584</v>
      </c>
      <c r="N65" s="29">
        <f t="shared" si="11"/>
        <v>0.8</v>
      </c>
    </row>
    <row r="66" spans="1:14" x14ac:dyDescent="0.25">
      <c r="A66" s="34" t="s">
        <v>535</v>
      </c>
      <c r="B66" s="3">
        <f t="shared" si="8"/>
        <v>63</v>
      </c>
      <c r="C66" s="5" t="s">
        <v>65</v>
      </c>
      <c r="D66" s="5" t="s">
        <v>66</v>
      </c>
      <c r="E66" s="5" t="s">
        <v>67</v>
      </c>
      <c r="F66" s="17">
        <v>11000</v>
      </c>
      <c r="G66" s="28">
        <f t="shared" si="0"/>
        <v>7480.0000000000009</v>
      </c>
      <c r="H66" s="28">
        <f t="shared" si="1"/>
        <v>6600</v>
      </c>
      <c r="I66" s="17">
        <f t="shared" si="7"/>
        <v>8800</v>
      </c>
      <c r="J66" s="22">
        <f t="shared" si="2"/>
        <v>6160</v>
      </c>
      <c r="K66" s="22">
        <f t="shared" si="3"/>
        <v>5280</v>
      </c>
      <c r="L66" s="25">
        <f t="shared" si="9"/>
        <v>0.8</v>
      </c>
      <c r="M66" s="29">
        <f t="shared" si="10"/>
        <v>0.82352941176470573</v>
      </c>
      <c r="N66" s="29">
        <f t="shared" si="11"/>
        <v>0.8</v>
      </c>
    </row>
    <row r="67" spans="1:14" x14ac:dyDescent="0.25">
      <c r="A67" s="34" t="s">
        <v>663</v>
      </c>
      <c r="B67" s="3">
        <f t="shared" si="8"/>
        <v>64</v>
      </c>
      <c r="C67" s="5" t="s">
        <v>52</v>
      </c>
      <c r="D67" s="5" t="s">
        <v>68</v>
      </c>
      <c r="E67" s="5" t="s">
        <v>56</v>
      </c>
      <c r="F67" s="17">
        <v>9000</v>
      </c>
      <c r="G67" s="28">
        <f t="shared" si="0"/>
        <v>6120</v>
      </c>
      <c r="H67" s="28">
        <f t="shared" si="1"/>
        <v>5400</v>
      </c>
      <c r="I67" s="17">
        <f t="shared" si="7"/>
        <v>7200</v>
      </c>
      <c r="J67" s="22">
        <f t="shared" si="2"/>
        <v>5040</v>
      </c>
      <c r="K67" s="22">
        <f t="shared" si="3"/>
        <v>4320</v>
      </c>
      <c r="L67" s="25">
        <f t="shared" si="9"/>
        <v>0.8</v>
      </c>
      <c r="M67" s="29">
        <f t="shared" si="10"/>
        <v>0.82352941176470584</v>
      </c>
      <c r="N67" s="29">
        <f t="shared" si="11"/>
        <v>0.8</v>
      </c>
    </row>
    <row r="68" spans="1:14" x14ac:dyDescent="0.25">
      <c r="A68" s="34" t="s">
        <v>662</v>
      </c>
      <c r="B68" s="3">
        <f t="shared" si="8"/>
        <v>65</v>
      </c>
      <c r="C68" s="5" t="s">
        <v>51</v>
      </c>
      <c r="D68" s="5" t="s">
        <v>68</v>
      </c>
      <c r="E68" s="5" t="s">
        <v>56</v>
      </c>
      <c r="F68" s="17">
        <v>9000</v>
      </c>
      <c r="G68" s="28">
        <f t="shared" ref="G68:G131" si="12">0.68*F68</f>
        <v>6120</v>
      </c>
      <c r="H68" s="28">
        <f t="shared" ref="H68:H131" si="13">0.6*F68</f>
        <v>5400</v>
      </c>
      <c r="I68" s="17">
        <f t="shared" si="7"/>
        <v>7200</v>
      </c>
      <c r="J68" s="22">
        <f t="shared" ref="J68:J131" si="14">I68*0.7</f>
        <v>5040</v>
      </c>
      <c r="K68" s="22">
        <f t="shared" ref="K68:K131" si="15">I68*0.6</f>
        <v>4320</v>
      </c>
      <c r="L68" s="25">
        <f t="shared" ref="L68:L99" si="16">I68/F68</f>
        <v>0.8</v>
      </c>
      <c r="M68" s="29">
        <f t="shared" ref="M68:M99" si="17">J68/G68</f>
        <v>0.82352941176470584</v>
      </c>
      <c r="N68" s="29">
        <f t="shared" ref="N68:N99" si="18">K68/H68</f>
        <v>0.8</v>
      </c>
    </row>
    <row r="69" spans="1:14" x14ac:dyDescent="0.25">
      <c r="A69" s="34" t="s">
        <v>664</v>
      </c>
      <c r="B69" s="3">
        <f t="shared" si="8"/>
        <v>66</v>
      </c>
      <c r="C69" s="5" t="s">
        <v>50</v>
      </c>
      <c r="D69" s="5" t="s">
        <v>51</v>
      </c>
      <c r="E69" s="5" t="s">
        <v>52</v>
      </c>
      <c r="F69" s="17">
        <v>9000</v>
      </c>
      <c r="G69" s="28">
        <f t="shared" si="12"/>
        <v>6120</v>
      </c>
      <c r="H69" s="28">
        <f t="shared" si="13"/>
        <v>5400</v>
      </c>
      <c r="I69" s="17">
        <f t="shared" ref="I69:I132" si="19">F69*0.8</f>
        <v>7200</v>
      </c>
      <c r="J69" s="22">
        <f t="shared" si="14"/>
        <v>5040</v>
      </c>
      <c r="K69" s="22">
        <f t="shared" si="15"/>
        <v>4320</v>
      </c>
      <c r="L69" s="25">
        <f t="shared" si="16"/>
        <v>0.8</v>
      </c>
      <c r="M69" s="29">
        <f t="shared" si="17"/>
        <v>0.82352941176470584</v>
      </c>
      <c r="N69" s="29">
        <f t="shared" si="18"/>
        <v>0.8</v>
      </c>
    </row>
    <row r="70" spans="1:14" x14ac:dyDescent="0.25">
      <c r="A70" s="34" t="s">
        <v>666</v>
      </c>
      <c r="B70" s="3">
        <f t="shared" ref="B70:B133" si="20">B69+1</f>
        <v>67</v>
      </c>
      <c r="C70" s="5" t="s">
        <v>57</v>
      </c>
      <c r="D70" s="5" t="s">
        <v>18</v>
      </c>
      <c r="E70" s="5" t="s">
        <v>53</v>
      </c>
      <c r="F70" s="17">
        <v>9000</v>
      </c>
      <c r="G70" s="28">
        <f t="shared" si="12"/>
        <v>6120</v>
      </c>
      <c r="H70" s="28">
        <f t="shared" si="13"/>
        <v>5400</v>
      </c>
      <c r="I70" s="17">
        <f t="shared" si="19"/>
        <v>7200</v>
      </c>
      <c r="J70" s="22">
        <f t="shared" si="14"/>
        <v>5040</v>
      </c>
      <c r="K70" s="22">
        <f t="shared" si="15"/>
        <v>4320</v>
      </c>
      <c r="L70" s="25">
        <f t="shared" si="16"/>
        <v>0.8</v>
      </c>
      <c r="M70" s="29">
        <f t="shared" si="17"/>
        <v>0.82352941176470584</v>
      </c>
      <c r="N70" s="29">
        <f t="shared" si="18"/>
        <v>0.8</v>
      </c>
    </row>
    <row r="71" spans="1:14" x14ac:dyDescent="0.25">
      <c r="A71" s="34" t="s">
        <v>423</v>
      </c>
      <c r="B71" s="3">
        <f t="shared" si="20"/>
        <v>68</v>
      </c>
      <c r="C71" s="5" t="s">
        <v>69</v>
      </c>
      <c r="D71" s="5" t="s">
        <v>3</v>
      </c>
      <c r="E71" s="5" t="s">
        <v>34</v>
      </c>
      <c r="F71" s="17">
        <v>25000</v>
      </c>
      <c r="G71" s="28">
        <f t="shared" si="12"/>
        <v>17000</v>
      </c>
      <c r="H71" s="28">
        <f t="shared" si="13"/>
        <v>15000</v>
      </c>
      <c r="I71" s="17">
        <f t="shared" si="19"/>
        <v>20000</v>
      </c>
      <c r="J71" s="22">
        <f t="shared" si="14"/>
        <v>14000</v>
      </c>
      <c r="K71" s="22">
        <f t="shared" si="15"/>
        <v>12000</v>
      </c>
      <c r="L71" s="25">
        <f t="shared" si="16"/>
        <v>0.8</v>
      </c>
      <c r="M71" s="29">
        <f t="shared" si="17"/>
        <v>0.82352941176470584</v>
      </c>
      <c r="N71" s="29">
        <f t="shared" si="18"/>
        <v>0.8</v>
      </c>
    </row>
    <row r="72" spans="1:14" x14ac:dyDescent="0.25">
      <c r="A72" s="34" t="s">
        <v>424</v>
      </c>
      <c r="B72" s="3">
        <f t="shared" si="20"/>
        <v>69</v>
      </c>
      <c r="C72" s="5" t="s">
        <v>69</v>
      </c>
      <c r="D72" s="5" t="s">
        <v>34</v>
      </c>
      <c r="E72" s="5" t="s">
        <v>13</v>
      </c>
      <c r="F72" s="17">
        <v>18000</v>
      </c>
      <c r="G72" s="28">
        <f t="shared" si="12"/>
        <v>12240</v>
      </c>
      <c r="H72" s="28">
        <f t="shared" si="13"/>
        <v>10800</v>
      </c>
      <c r="I72" s="17">
        <f t="shared" si="19"/>
        <v>14400</v>
      </c>
      <c r="J72" s="22">
        <f t="shared" si="14"/>
        <v>10080</v>
      </c>
      <c r="K72" s="22">
        <f t="shared" si="15"/>
        <v>8640</v>
      </c>
      <c r="L72" s="25">
        <f t="shared" si="16"/>
        <v>0.8</v>
      </c>
      <c r="M72" s="29">
        <f t="shared" si="17"/>
        <v>0.82352941176470584</v>
      </c>
      <c r="N72" s="29">
        <f t="shared" si="18"/>
        <v>0.8</v>
      </c>
    </row>
    <row r="73" spans="1:14" x14ac:dyDescent="0.25">
      <c r="A73" s="34" t="s">
        <v>660</v>
      </c>
      <c r="B73" s="3">
        <f t="shared" si="20"/>
        <v>70</v>
      </c>
      <c r="C73" s="5" t="s">
        <v>68</v>
      </c>
      <c r="D73" s="5" t="s">
        <v>9</v>
      </c>
      <c r="E73" s="5" t="s">
        <v>11</v>
      </c>
      <c r="F73" s="17">
        <v>9000</v>
      </c>
      <c r="G73" s="28">
        <f t="shared" si="12"/>
        <v>6120</v>
      </c>
      <c r="H73" s="28">
        <f t="shared" si="13"/>
        <v>5400</v>
      </c>
      <c r="I73" s="17">
        <f t="shared" si="19"/>
        <v>7200</v>
      </c>
      <c r="J73" s="22">
        <f t="shared" si="14"/>
        <v>5040</v>
      </c>
      <c r="K73" s="22">
        <f t="shared" si="15"/>
        <v>4320</v>
      </c>
      <c r="L73" s="25">
        <f t="shared" si="16"/>
        <v>0.8</v>
      </c>
      <c r="M73" s="29">
        <f t="shared" si="17"/>
        <v>0.82352941176470584</v>
      </c>
      <c r="N73" s="29">
        <f t="shared" si="18"/>
        <v>0.8</v>
      </c>
    </row>
    <row r="74" spans="1:14" x14ac:dyDescent="0.25">
      <c r="A74" s="34" t="s">
        <v>661</v>
      </c>
      <c r="B74" s="3">
        <f t="shared" si="20"/>
        <v>71</v>
      </c>
      <c r="C74" s="5" t="s">
        <v>68</v>
      </c>
      <c r="D74" s="5" t="s">
        <v>9</v>
      </c>
      <c r="E74" s="5" t="s">
        <v>57</v>
      </c>
      <c r="F74" s="17">
        <v>9000</v>
      </c>
      <c r="G74" s="28">
        <f t="shared" si="12"/>
        <v>6120</v>
      </c>
      <c r="H74" s="28">
        <f t="shared" si="13"/>
        <v>5400</v>
      </c>
      <c r="I74" s="17">
        <f t="shared" si="19"/>
        <v>7200</v>
      </c>
      <c r="J74" s="22">
        <f t="shared" si="14"/>
        <v>5040</v>
      </c>
      <c r="K74" s="22">
        <f t="shared" si="15"/>
        <v>4320</v>
      </c>
      <c r="L74" s="25">
        <f t="shared" si="16"/>
        <v>0.8</v>
      </c>
      <c r="M74" s="29">
        <f t="shared" si="17"/>
        <v>0.82352941176470584</v>
      </c>
      <c r="N74" s="29">
        <f t="shared" si="18"/>
        <v>0.8</v>
      </c>
    </row>
    <row r="75" spans="1:14" x14ac:dyDescent="0.25">
      <c r="A75" s="34" t="s">
        <v>397</v>
      </c>
      <c r="B75" s="3">
        <f t="shared" si="20"/>
        <v>72</v>
      </c>
      <c r="C75" s="5" t="s">
        <v>7</v>
      </c>
      <c r="D75" s="5" t="s">
        <v>3</v>
      </c>
      <c r="E75" s="5" t="s">
        <v>34</v>
      </c>
      <c r="F75" s="17">
        <v>15500</v>
      </c>
      <c r="G75" s="28">
        <f t="shared" si="12"/>
        <v>10540</v>
      </c>
      <c r="H75" s="28">
        <f t="shared" si="13"/>
        <v>9300</v>
      </c>
      <c r="I75" s="17">
        <f t="shared" si="19"/>
        <v>12400</v>
      </c>
      <c r="J75" s="22">
        <f t="shared" si="14"/>
        <v>8680</v>
      </c>
      <c r="K75" s="22">
        <f t="shared" si="15"/>
        <v>7440</v>
      </c>
      <c r="L75" s="25">
        <f t="shared" si="16"/>
        <v>0.8</v>
      </c>
      <c r="M75" s="29">
        <f t="shared" si="17"/>
        <v>0.82352941176470584</v>
      </c>
      <c r="N75" s="29">
        <f t="shared" si="18"/>
        <v>0.8</v>
      </c>
    </row>
    <row r="76" spans="1:14" x14ac:dyDescent="0.25">
      <c r="A76" s="34" t="s">
        <v>398</v>
      </c>
      <c r="B76" s="3">
        <f t="shared" si="20"/>
        <v>73</v>
      </c>
      <c r="C76" s="5" t="s">
        <v>7</v>
      </c>
      <c r="D76" s="5" t="s">
        <v>43</v>
      </c>
      <c r="E76" s="5" t="s">
        <v>32</v>
      </c>
      <c r="F76" s="17">
        <v>14000</v>
      </c>
      <c r="G76" s="28">
        <f t="shared" si="12"/>
        <v>9520</v>
      </c>
      <c r="H76" s="28">
        <f t="shared" si="13"/>
        <v>8400</v>
      </c>
      <c r="I76" s="17">
        <f t="shared" si="19"/>
        <v>11200</v>
      </c>
      <c r="J76" s="22">
        <f t="shared" si="14"/>
        <v>7839.9999999999991</v>
      </c>
      <c r="K76" s="22">
        <f t="shared" si="15"/>
        <v>6720</v>
      </c>
      <c r="L76" s="25">
        <f t="shared" si="16"/>
        <v>0.8</v>
      </c>
      <c r="M76" s="29">
        <f t="shared" si="17"/>
        <v>0.82352941176470573</v>
      </c>
      <c r="N76" s="29">
        <f t="shared" si="18"/>
        <v>0.8</v>
      </c>
    </row>
    <row r="77" spans="1:14" x14ac:dyDescent="0.25">
      <c r="A77" s="34" t="s">
        <v>658</v>
      </c>
      <c r="B77" s="3">
        <f t="shared" si="20"/>
        <v>74</v>
      </c>
      <c r="C77" s="5" t="s">
        <v>11</v>
      </c>
      <c r="D77" s="5" t="s">
        <v>8</v>
      </c>
      <c r="E77" s="5" t="s">
        <v>18</v>
      </c>
      <c r="F77" s="17">
        <v>10500</v>
      </c>
      <c r="G77" s="28">
        <f t="shared" si="12"/>
        <v>7140.0000000000009</v>
      </c>
      <c r="H77" s="28">
        <f t="shared" si="13"/>
        <v>6300</v>
      </c>
      <c r="I77" s="17">
        <f t="shared" si="19"/>
        <v>8400</v>
      </c>
      <c r="J77" s="22">
        <f t="shared" si="14"/>
        <v>5880</v>
      </c>
      <c r="K77" s="22">
        <f t="shared" si="15"/>
        <v>5040</v>
      </c>
      <c r="L77" s="25">
        <f t="shared" si="16"/>
        <v>0.8</v>
      </c>
      <c r="M77" s="29">
        <f t="shared" si="17"/>
        <v>0.82352941176470573</v>
      </c>
      <c r="N77" s="29">
        <f t="shared" si="18"/>
        <v>0.8</v>
      </c>
    </row>
    <row r="78" spans="1:14" x14ac:dyDescent="0.25">
      <c r="A78" s="34" t="s">
        <v>552</v>
      </c>
      <c r="B78" s="3">
        <f t="shared" si="20"/>
        <v>75</v>
      </c>
      <c r="C78" s="5" t="s">
        <v>70</v>
      </c>
      <c r="D78" s="5" t="s">
        <v>8</v>
      </c>
      <c r="E78" s="5" t="s">
        <v>71</v>
      </c>
      <c r="F78" s="17">
        <v>11000</v>
      </c>
      <c r="G78" s="28">
        <f t="shared" si="12"/>
        <v>7480.0000000000009</v>
      </c>
      <c r="H78" s="28">
        <f t="shared" si="13"/>
        <v>6600</v>
      </c>
      <c r="I78" s="17">
        <f t="shared" si="19"/>
        <v>8800</v>
      </c>
      <c r="J78" s="22">
        <f t="shared" si="14"/>
        <v>6160</v>
      </c>
      <c r="K78" s="22">
        <f t="shared" si="15"/>
        <v>5280</v>
      </c>
      <c r="L78" s="25">
        <f t="shared" si="16"/>
        <v>0.8</v>
      </c>
      <c r="M78" s="29">
        <f t="shared" si="17"/>
        <v>0.82352941176470573</v>
      </c>
      <c r="N78" s="29">
        <f t="shared" si="18"/>
        <v>0.8</v>
      </c>
    </row>
    <row r="79" spans="1:14" x14ac:dyDescent="0.25">
      <c r="A79" s="34" t="s">
        <v>553</v>
      </c>
      <c r="B79" s="3">
        <f t="shared" si="20"/>
        <v>76</v>
      </c>
      <c r="C79" s="5" t="s">
        <v>70</v>
      </c>
      <c r="D79" s="5" t="s">
        <v>71</v>
      </c>
      <c r="E79" s="5" t="s">
        <v>24</v>
      </c>
      <c r="F79" s="17">
        <v>9000</v>
      </c>
      <c r="G79" s="28">
        <f t="shared" si="12"/>
        <v>6120</v>
      </c>
      <c r="H79" s="28">
        <f t="shared" si="13"/>
        <v>5400</v>
      </c>
      <c r="I79" s="17">
        <f t="shared" si="19"/>
        <v>7200</v>
      </c>
      <c r="J79" s="22">
        <f t="shared" si="14"/>
        <v>5040</v>
      </c>
      <c r="K79" s="22">
        <f t="shared" si="15"/>
        <v>4320</v>
      </c>
      <c r="L79" s="25">
        <f t="shared" si="16"/>
        <v>0.8</v>
      </c>
      <c r="M79" s="29">
        <f t="shared" si="17"/>
        <v>0.82352941176470584</v>
      </c>
      <c r="N79" s="29">
        <f t="shared" si="18"/>
        <v>0.8</v>
      </c>
    </row>
    <row r="80" spans="1:14" x14ac:dyDescent="0.25">
      <c r="A80" s="34" t="s">
        <v>389</v>
      </c>
      <c r="B80" s="3">
        <f t="shared" si="20"/>
        <v>77</v>
      </c>
      <c r="C80" s="5" t="s">
        <v>34</v>
      </c>
      <c r="D80" s="5" t="s">
        <v>12</v>
      </c>
      <c r="E80" s="5" t="s">
        <v>58</v>
      </c>
      <c r="F80" s="17">
        <v>38000</v>
      </c>
      <c r="G80" s="28">
        <f t="shared" si="12"/>
        <v>25840.000000000004</v>
      </c>
      <c r="H80" s="28">
        <f t="shared" si="13"/>
        <v>22800</v>
      </c>
      <c r="I80" s="17">
        <f t="shared" si="19"/>
        <v>30400</v>
      </c>
      <c r="J80" s="22">
        <f t="shared" si="14"/>
        <v>21280</v>
      </c>
      <c r="K80" s="22">
        <f t="shared" si="15"/>
        <v>18240</v>
      </c>
      <c r="L80" s="25">
        <f t="shared" si="16"/>
        <v>0.8</v>
      </c>
      <c r="M80" s="29">
        <f t="shared" si="17"/>
        <v>0.82352941176470573</v>
      </c>
      <c r="N80" s="29">
        <f t="shared" si="18"/>
        <v>0.8</v>
      </c>
    </row>
    <row r="81" spans="1:14" x14ac:dyDescent="0.25">
      <c r="A81" s="34" t="s">
        <v>390</v>
      </c>
      <c r="B81" s="3">
        <f t="shared" si="20"/>
        <v>78</v>
      </c>
      <c r="C81" s="5" t="s">
        <v>34</v>
      </c>
      <c r="D81" s="5" t="s">
        <v>6</v>
      </c>
      <c r="E81" s="5" t="s">
        <v>60</v>
      </c>
      <c r="F81" s="17">
        <v>27000</v>
      </c>
      <c r="G81" s="28">
        <f t="shared" si="12"/>
        <v>18360</v>
      </c>
      <c r="H81" s="28">
        <f t="shared" si="13"/>
        <v>16200</v>
      </c>
      <c r="I81" s="17">
        <f t="shared" si="19"/>
        <v>21600</v>
      </c>
      <c r="J81" s="22">
        <f t="shared" si="14"/>
        <v>15119.999999999998</v>
      </c>
      <c r="K81" s="22">
        <f t="shared" si="15"/>
        <v>12960</v>
      </c>
      <c r="L81" s="25">
        <f t="shared" si="16"/>
        <v>0.8</v>
      </c>
      <c r="M81" s="29">
        <f t="shared" si="17"/>
        <v>0.82352941176470573</v>
      </c>
      <c r="N81" s="29">
        <f t="shared" si="18"/>
        <v>0.8</v>
      </c>
    </row>
    <row r="82" spans="1:14" x14ac:dyDescent="0.25">
      <c r="A82" s="34" t="s">
        <v>391</v>
      </c>
      <c r="B82" s="3">
        <f t="shared" si="20"/>
        <v>79</v>
      </c>
      <c r="C82" s="5" t="s">
        <v>34</v>
      </c>
      <c r="D82" s="5" t="s">
        <v>60</v>
      </c>
      <c r="E82" s="5" t="s">
        <v>75</v>
      </c>
      <c r="F82" s="17">
        <v>21600</v>
      </c>
      <c r="G82" s="28">
        <f t="shared" si="12"/>
        <v>14688.000000000002</v>
      </c>
      <c r="H82" s="28">
        <f t="shared" si="13"/>
        <v>12960</v>
      </c>
      <c r="I82" s="17">
        <f t="shared" si="19"/>
        <v>17280</v>
      </c>
      <c r="J82" s="22">
        <f t="shared" si="14"/>
        <v>12096</v>
      </c>
      <c r="K82" s="22">
        <f t="shared" si="15"/>
        <v>10368</v>
      </c>
      <c r="L82" s="25">
        <f t="shared" si="16"/>
        <v>0.8</v>
      </c>
      <c r="M82" s="29">
        <f t="shared" si="17"/>
        <v>0.82352941176470573</v>
      </c>
      <c r="N82" s="29">
        <f t="shared" si="18"/>
        <v>0.8</v>
      </c>
    </row>
    <row r="83" spans="1:14" x14ac:dyDescent="0.25">
      <c r="A83" s="34" t="s">
        <v>392</v>
      </c>
      <c r="B83" s="3">
        <f t="shared" si="20"/>
        <v>80</v>
      </c>
      <c r="C83" s="5" t="s">
        <v>34</v>
      </c>
      <c r="D83" s="5" t="s">
        <v>75</v>
      </c>
      <c r="E83" s="5" t="s">
        <v>831</v>
      </c>
      <c r="F83" s="17">
        <v>13000</v>
      </c>
      <c r="G83" s="28">
        <f t="shared" si="12"/>
        <v>8840</v>
      </c>
      <c r="H83" s="28">
        <f t="shared" si="13"/>
        <v>7800</v>
      </c>
      <c r="I83" s="17">
        <f t="shared" si="19"/>
        <v>10400</v>
      </c>
      <c r="J83" s="22">
        <f t="shared" si="14"/>
        <v>7279.9999999999991</v>
      </c>
      <c r="K83" s="22">
        <f t="shared" si="15"/>
        <v>6240</v>
      </c>
      <c r="L83" s="25">
        <f t="shared" si="16"/>
        <v>0.8</v>
      </c>
      <c r="M83" s="29">
        <f t="shared" si="17"/>
        <v>0.82352941176470573</v>
      </c>
      <c r="N83" s="29">
        <f t="shared" si="18"/>
        <v>0.8</v>
      </c>
    </row>
    <row r="84" spans="1:14" x14ac:dyDescent="0.25">
      <c r="A84" s="34" t="s">
        <v>441</v>
      </c>
      <c r="B84" s="3">
        <f t="shared" si="20"/>
        <v>81</v>
      </c>
      <c r="C84" s="5" t="s">
        <v>76</v>
      </c>
      <c r="D84" s="5" t="s">
        <v>7</v>
      </c>
      <c r="E84" s="5" t="s">
        <v>77</v>
      </c>
      <c r="F84" s="17">
        <v>11500</v>
      </c>
      <c r="G84" s="28">
        <f t="shared" si="12"/>
        <v>7820.0000000000009</v>
      </c>
      <c r="H84" s="28">
        <f t="shared" si="13"/>
        <v>6900</v>
      </c>
      <c r="I84" s="17">
        <f t="shared" si="19"/>
        <v>9200</v>
      </c>
      <c r="J84" s="22">
        <f t="shared" si="14"/>
        <v>6440</v>
      </c>
      <c r="K84" s="22">
        <f t="shared" si="15"/>
        <v>5520</v>
      </c>
      <c r="L84" s="25">
        <f t="shared" si="16"/>
        <v>0.8</v>
      </c>
      <c r="M84" s="29">
        <f t="shared" si="17"/>
        <v>0.82352941176470573</v>
      </c>
      <c r="N84" s="29">
        <f t="shared" si="18"/>
        <v>0.8</v>
      </c>
    </row>
    <row r="85" spans="1:14" x14ac:dyDescent="0.25">
      <c r="A85" s="34" t="s">
        <v>442</v>
      </c>
      <c r="B85" s="3">
        <f t="shared" si="20"/>
        <v>82</v>
      </c>
      <c r="C85" s="5" t="s">
        <v>76</v>
      </c>
      <c r="D85" s="5" t="s">
        <v>29</v>
      </c>
      <c r="E85" s="5" t="s">
        <v>7</v>
      </c>
      <c r="F85" s="17">
        <v>11000</v>
      </c>
      <c r="G85" s="28">
        <f t="shared" si="12"/>
        <v>7480.0000000000009</v>
      </c>
      <c r="H85" s="28">
        <f t="shared" si="13"/>
        <v>6600</v>
      </c>
      <c r="I85" s="17">
        <f t="shared" si="19"/>
        <v>8800</v>
      </c>
      <c r="J85" s="22">
        <f t="shared" si="14"/>
        <v>6160</v>
      </c>
      <c r="K85" s="22">
        <f t="shared" si="15"/>
        <v>5280</v>
      </c>
      <c r="L85" s="25">
        <f t="shared" si="16"/>
        <v>0.8</v>
      </c>
      <c r="M85" s="29">
        <f t="shared" si="17"/>
        <v>0.82352941176470573</v>
      </c>
      <c r="N85" s="29">
        <f t="shared" si="18"/>
        <v>0.8</v>
      </c>
    </row>
    <row r="86" spans="1:14" x14ac:dyDescent="0.25">
      <c r="A86" s="34" t="s">
        <v>404</v>
      </c>
      <c r="B86" s="3">
        <f t="shared" si="20"/>
        <v>83</v>
      </c>
      <c r="C86" s="5" t="s">
        <v>29</v>
      </c>
      <c r="D86" s="5" t="s">
        <v>3</v>
      </c>
      <c r="E86" s="5" t="s">
        <v>34</v>
      </c>
      <c r="F86" s="17">
        <v>17000</v>
      </c>
      <c r="G86" s="28">
        <f t="shared" si="12"/>
        <v>11560</v>
      </c>
      <c r="H86" s="28">
        <f t="shared" si="13"/>
        <v>10200</v>
      </c>
      <c r="I86" s="17">
        <f t="shared" si="19"/>
        <v>13600</v>
      </c>
      <c r="J86" s="22">
        <f t="shared" si="14"/>
        <v>9520</v>
      </c>
      <c r="K86" s="22">
        <f t="shared" si="15"/>
        <v>8160</v>
      </c>
      <c r="L86" s="25">
        <f t="shared" si="16"/>
        <v>0.8</v>
      </c>
      <c r="M86" s="29">
        <f t="shared" si="17"/>
        <v>0.82352941176470584</v>
      </c>
      <c r="N86" s="29">
        <f t="shared" si="18"/>
        <v>0.8</v>
      </c>
    </row>
    <row r="87" spans="1:14" x14ac:dyDescent="0.25">
      <c r="A87" s="34" t="s">
        <v>405</v>
      </c>
      <c r="B87" s="3">
        <f t="shared" si="20"/>
        <v>84</v>
      </c>
      <c r="C87" s="5" t="s">
        <v>29</v>
      </c>
      <c r="D87" s="5" t="s">
        <v>34</v>
      </c>
      <c r="E87" s="5" t="s">
        <v>78</v>
      </c>
      <c r="F87" s="17">
        <v>12000</v>
      </c>
      <c r="G87" s="28">
        <f t="shared" si="12"/>
        <v>8160.0000000000009</v>
      </c>
      <c r="H87" s="28">
        <f t="shared" si="13"/>
        <v>7200</v>
      </c>
      <c r="I87" s="17">
        <f t="shared" si="19"/>
        <v>9600</v>
      </c>
      <c r="J87" s="22">
        <f t="shared" si="14"/>
        <v>6720</v>
      </c>
      <c r="K87" s="22">
        <f t="shared" si="15"/>
        <v>5760</v>
      </c>
      <c r="L87" s="25">
        <f t="shared" si="16"/>
        <v>0.8</v>
      </c>
      <c r="M87" s="29">
        <f t="shared" si="17"/>
        <v>0.82352941176470584</v>
      </c>
      <c r="N87" s="29">
        <f t="shared" si="18"/>
        <v>0.8</v>
      </c>
    </row>
    <row r="88" spans="1:14" ht="31.5" x14ac:dyDescent="0.25">
      <c r="A88" s="34" t="s">
        <v>555</v>
      </c>
      <c r="B88" s="3">
        <f t="shared" si="20"/>
        <v>85</v>
      </c>
      <c r="C88" s="5" t="s">
        <v>79</v>
      </c>
      <c r="D88" s="5" t="s">
        <v>8</v>
      </c>
      <c r="E88" s="5" t="s">
        <v>80</v>
      </c>
      <c r="F88" s="17">
        <v>8500</v>
      </c>
      <c r="G88" s="28">
        <f t="shared" si="12"/>
        <v>5780</v>
      </c>
      <c r="H88" s="28">
        <f t="shared" si="13"/>
        <v>5100</v>
      </c>
      <c r="I88" s="17">
        <f t="shared" si="19"/>
        <v>6800</v>
      </c>
      <c r="J88" s="22">
        <f t="shared" si="14"/>
        <v>4760</v>
      </c>
      <c r="K88" s="22">
        <f t="shared" si="15"/>
        <v>4080</v>
      </c>
      <c r="L88" s="25">
        <f t="shared" si="16"/>
        <v>0.8</v>
      </c>
      <c r="M88" s="29">
        <f t="shared" si="17"/>
        <v>0.82352941176470584</v>
      </c>
      <c r="N88" s="29">
        <f t="shared" si="18"/>
        <v>0.8</v>
      </c>
    </row>
    <row r="89" spans="1:14" ht="31.5" x14ac:dyDescent="0.25">
      <c r="A89" s="34" t="s">
        <v>556</v>
      </c>
      <c r="B89" s="3">
        <f t="shared" si="20"/>
        <v>86</v>
      </c>
      <c r="C89" s="5" t="s">
        <v>79</v>
      </c>
      <c r="D89" s="5" t="s">
        <v>80</v>
      </c>
      <c r="E89" s="5" t="s">
        <v>81</v>
      </c>
      <c r="F89" s="17">
        <v>7200</v>
      </c>
      <c r="G89" s="28">
        <f t="shared" si="12"/>
        <v>4896</v>
      </c>
      <c r="H89" s="28">
        <f t="shared" si="13"/>
        <v>4320</v>
      </c>
      <c r="I89" s="17">
        <f t="shared" si="19"/>
        <v>5760</v>
      </c>
      <c r="J89" s="22">
        <f t="shared" si="14"/>
        <v>4031.9999999999995</v>
      </c>
      <c r="K89" s="22">
        <f t="shared" si="15"/>
        <v>3456</v>
      </c>
      <c r="L89" s="25">
        <f t="shared" si="16"/>
        <v>0.8</v>
      </c>
      <c r="M89" s="29">
        <f t="shared" si="17"/>
        <v>0.82352941176470584</v>
      </c>
      <c r="N89" s="29">
        <f t="shared" si="18"/>
        <v>0.8</v>
      </c>
    </row>
    <row r="90" spans="1:14" x14ac:dyDescent="0.25">
      <c r="A90" s="34" t="s">
        <v>456</v>
      </c>
      <c r="B90" s="3">
        <f t="shared" si="20"/>
        <v>87</v>
      </c>
      <c r="C90" s="5" t="s">
        <v>14</v>
      </c>
      <c r="D90" s="5" t="s">
        <v>12</v>
      </c>
      <c r="E90" s="5" t="s">
        <v>31</v>
      </c>
      <c r="F90" s="17">
        <v>18000</v>
      </c>
      <c r="G90" s="28">
        <f t="shared" si="12"/>
        <v>12240</v>
      </c>
      <c r="H90" s="28">
        <f t="shared" si="13"/>
        <v>10800</v>
      </c>
      <c r="I90" s="17">
        <f t="shared" si="19"/>
        <v>14400</v>
      </c>
      <c r="J90" s="22">
        <f t="shared" si="14"/>
        <v>10080</v>
      </c>
      <c r="K90" s="22">
        <f t="shared" si="15"/>
        <v>8640</v>
      </c>
      <c r="L90" s="25">
        <f t="shared" si="16"/>
        <v>0.8</v>
      </c>
      <c r="M90" s="29">
        <f t="shared" si="17"/>
        <v>0.82352941176470584</v>
      </c>
      <c r="N90" s="29">
        <f t="shared" si="18"/>
        <v>0.8</v>
      </c>
    </row>
    <row r="91" spans="1:14" x14ac:dyDescent="0.25">
      <c r="A91" s="34" t="s">
        <v>457</v>
      </c>
      <c r="B91" s="3">
        <f t="shared" si="20"/>
        <v>88</v>
      </c>
      <c r="C91" s="5" t="s">
        <v>14</v>
      </c>
      <c r="D91" s="5" t="s">
        <v>31</v>
      </c>
      <c r="E91" s="5" t="s">
        <v>47</v>
      </c>
      <c r="F91" s="17">
        <v>14500</v>
      </c>
      <c r="G91" s="28">
        <f t="shared" si="12"/>
        <v>9860</v>
      </c>
      <c r="H91" s="28">
        <f t="shared" si="13"/>
        <v>8700</v>
      </c>
      <c r="I91" s="17">
        <f t="shared" si="19"/>
        <v>11600</v>
      </c>
      <c r="J91" s="22">
        <f t="shared" si="14"/>
        <v>8119.9999999999991</v>
      </c>
      <c r="K91" s="22">
        <f t="shared" si="15"/>
        <v>6960</v>
      </c>
      <c r="L91" s="25">
        <f t="shared" si="16"/>
        <v>0.8</v>
      </c>
      <c r="M91" s="29">
        <f t="shared" si="17"/>
        <v>0.82352941176470584</v>
      </c>
      <c r="N91" s="29">
        <f t="shared" si="18"/>
        <v>0.8</v>
      </c>
    </row>
    <row r="92" spans="1:14" x14ac:dyDescent="0.25">
      <c r="A92" s="34" t="s">
        <v>507</v>
      </c>
      <c r="B92" s="3">
        <f t="shared" si="20"/>
        <v>89</v>
      </c>
      <c r="C92" s="5" t="s">
        <v>26</v>
      </c>
      <c r="D92" s="5" t="s">
        <v>21</v>
      </c>
      <c r="E92" s="5" t="s">
        <v>20</v>
      </c>
      <c r="F92" s="17">
        <v>40000</v>
      </c>
      <c r="G92" s="28">
        <f t="shared" si="12"/>
        <v>27200.000000000004</v>
      </c>
      <c r="H92" s="28">
        <f t="shared" si="13"/>
        <v>24000</v>
      </c>
      <c r="I92" s="17">
        <f t="shared" si="19"/>
        <v>32000</v>
      </c>
      <c r="J92" s="22">
        <f t="shared" si="14"/>
        <v>22400</v>
      </c>
      <c r="K92" s="22">
        <f t="shared" si="15"/>
        <v>19200</v>
      </c>
      <c r="L92" s="25">
        <f t="shared" si="16"/>
        <v>0.8</v>
      </c>
      <c r="M92" s="29">
        <f t="shared" si="17"/>
        <v>0.82352941176470573</v>
      </c>
      <c r="N92" s="29">
        <f t="shared" si="18"/>
        <v>0.8</v>
      </c>
    </row>
    <row r="93" spans="1:14" x14ac:dyDescent="0.25">
      <c r="A93" s="34" t="s">
        <v>522</v>
      </c>
      <c r="B93" s="3">
        <f t="shared" si="20"/>
        <v>90</v>
      </c>
      <c r="C93" s="5" t="s">
        <v>26</v>
      </c>
      <c r="D93" s="5" t="s">
        <v>82</v>
      </c>
      <c r="E93" s="5" t="s">
        <v>20</v>
      </c>
      <c r="F93" s="17">
        <v>45000</v>
      </c>
      <c r="G93" s="28">
        <f t="shared" si="12"/>
        <v>30600.000000000004</v>
      </c>
      <c r="H93" s="28">
        <f t="shared" si="13"/>
        <v>27000</v>
      </c>
      <c r="I93" s="17">
        <f t="shared" si="19"/>
        <v>36000</v>
      </c>
      <c r="J93" s="22">
        <f t="shared" si="14"/>
        <v>25200</v>
      </c>
      <c r="K93" s="22">
        <f t="shared" si="15"/>
        <v>21600</v>
      </c>
      <c r="L93" s="25">
        <f t="shared" si="16"/>
        <v>0.8</v>
      </c>
      <c r="M93" s="29">
        <f t="shared" si="17"/>
        <v>0.82352941176470573</v>
      </c>
      <c r="N93" s="29">
        <f t="shared" si="18"/>
        <v>0.8</v>
      </c>
    </row>
    <row r="94" spans="1:14" ht="31.5" x14ac:dyDescent="0.25">
      <c r="A94" s="34" t="s">
        <v>540</v>
      </c>
      <c r="B94" s="3">
        <f t="shared" si="20"/>
        <v>91</v>
      </c>
      <c r="C94" s="5" t="s">
        <v>84</v>
      </c>
      <c r="D94" s="5" t="s">
        <v>21</v>
      </c>
      <c r="E94" s="5" t="s">
        <v>71</v>
      </c>
      <c r="F94" s="17">
        <v>14500</v>
      </c>
      <c r="G94" s="28">
        <f t="shared" si="12"/>
        <v>9860</v>
      </c>
      <c r="H94" s="28">
        <f t="shared" si="13"/>
        <v>8700</v>
      </c>
      <c r="I94" s="17">
        <f t="shared" si="19"/>
        <v>11600</v>
      </c>
      <c r="J94" s="22">
        <f t="shared" si="14"/>
        <v>8119.9999999999991</v>
      </c>
      <c r="K94" s="22">
        <f t="shared" si="15"/>
        <v>6960</v>
      </c>
      <c r="L94" s="25">
        <f t="shared" si="16"/>
        <v>0.8</v>
      </c>
      <c r="M94" s="29">
        <f t="shared" si="17"/>
        <v>0.82352941176470584</v>
      </c>
      <c r="N94" s="29">
        <f t="shared" si="18"/>
        <v>0.8</v>
      </c>
    </row>
    <row r="95" spans="1:14" x14ac:dyDescent="0.25">
      <c r="A95" s="34" t="s">
        <v>541</v>
      </c>
      <c r="B95" s="3">
        <f t="shared" si="20"/>
        <v>92</v>
      </c>
      <c r="C95" s="5" t="s">
        <v>26</v>
      </c>
      <c r="D95" s="5" t="s">
        <v>71</v>
      </c>
      <c r="E95" s="5" t="s">
        <v>83</v>
      </c>
      <c r="F95" s="17">
        <v>12000</v>
      </c>
      <c r="G95" s="28">
        <f t="shared" si="12"/>
        <v>8160.0000000000009</v>
      </c>
      <c r="H95" s="28">
        <f t="shared" si="13"/>
        <v>7200</v>
      </c>
      <c r="I95" s="17">
        <f t="shared" si="19"/>
        <v>9600</v>
      </c>
      <c r="J95" s="22">
        <f t="shared" si="14"/>
        <v>6720</v>
      </c>
      <c r="K95" s="22">
        <f t="shared" si="15"/>
        <v>5760</v>
      </c>
      <c r="L95" s="25">
        <f t="shared" si="16"/>
        <v>0.8</v>
      </c>
      <c r="M95" s="29">
        <f t="shared" si="17"/>
        <v>0.82352941176470584</v>
      </c>
      <c r="N95" s="29">
        <f t="shared" si="18"/>
        <v>0.8</v>
      </c>
    </row>
    <row r="96" spans="1:14" ht="31.5" x14ac:dyDescent="0.25">
      <c r="A96" s="34" t="s">
        <v>542</v>
      </c>
      <c r="B96" s="3">
        <f t="shared" si="20"/>
        <v>93</v>
      </c>
      <c r="C96" s="5" t="s">
        <v>84</v>
      </c>
      <c r="D96" s="5" t="s">
        <v>83</v>
      </c>
      <c r="E96" s="5" t="s">
        <v>29</v>
      </c>
      <c r="F96" s="17">
        <v>10000</v>
      </c>
      <c r="G96" s="28">
        <f t="shared" si="12"/>
        <v>6800.0000000000009</v>
      </c>
      <c r="H96" s="28">
        <f t="shared" si="13"/>
        <v>6000</v>
      </c>
      <c r="I96" s="17">
        <f t="shared" si="19"/>
        <v>8000</v>
      </c>
      <c r="J96" s="22">
        <f t="shared" si="14"/>
        <v>5600</v>
      </c>
      <c r="K96" s="22">
        <f t="shared" si="15"/>
        <v>4800</v>
      </c>
      <c r="L96" s="25">
        <f t="shared" si="16"/>
        <v>0.8</v>
      </c>
      <c r="M96" s="29">
        <f t="shared" si="17"/>
        <v>0.82352941176470573</v>
      </c>
      <c r="N96" s="29">
        <f t="shared" si="18"/>
        <v>0.8</v>
      </c>
    </row>
    <row r="97" spans="1:14" x14ac:dyDescent="0.25">
      <c r="A97" s="34" t="s">
        <v>394</v>
      </c>
      <c r="B97" s="3">
        <f t="shared" si="20"/>
        <v>94</v>
      </c>
      <c r="C97" s="5" t="s">
        <v>42</v>
      </c>
      <c r="D97" s="5" t="s">
        <v>6</v>
      </c>
      <c r="E97" s="5" t="s">
        <v>7</v>
      </c>
      <c r="F97" s="17">
        <v>17000</v>
      </c>
      <c r="G97" s="28">
        <f t="shared" si="12"/>
        <v>11560</v>
      </c>
      <c r="H97" s="28">
        <f t="shared" si="13"/>
        <v>10200</v>
      </c>
      <c r="I97" s="17">
        <f t="shared" si="19"/>
        <v>13600</v>
      </c>
      <c r="J97" s="22">
        <f t="shared" si="14"/>
        <v>9520</v>
      </c>
      <c r="K97" s="22">
        <f t="shared" si="15"/>
        <v>8160</v>
      </c>
      <c r="L97" s="25">
        <f t="shared" si="16"/>
        <v>0.8</v>
      </c>
      <c r="M97" s="29">
        <f t="shared" si="17"/>
        <v>0.82352941176470584</v>
      </c>
      <c r="N97" s="29">
        <f t="shared" si="18"/>
        <v>0.8</v>
      </c>
    </row>
    <row r="98" spans="1:14" x14ac:dyDescent="0.25">
      <c r="A98" s="34" t="s">
        <v>395</v>
      </c>
      <c r="B98" s="3">
        <f t="shared" si="20"/>
        <v>95</v>
      </c>
      <c r="C98" s="5" t="s">
        <v>85</v>
      </c>
      <c r="D98" s="5" t="s">
        <v>3</v>
      </c>
      <c r="E98" s="5" t="s">
        <v>34</v>
      </c>
      <c r="F98" s="17">
        <v>17000</v>
      </c>
      <c r="G98" s="28">
        <f t="shared" si="12"/>
        <v>11560</v>
      </c>
      <c r="H98" s="28">
        <f t="shared" si="13"/>
        <v>10200</v>
      </c>
      <c r="I98" s="17">
        <f t="shared" si="19"/>
        <v>13600</v>
      </c>
      <c r="J98" s="22">
        <f t="shared" si="14"/>
        <v>9520</v>
      </c>
      <c r="K98" s="22">
        <f t="shared" si="15"/>
        <v>8160</v>
      </c>
      <c r="L98" s="25">
        <f t="shared" si="16"/>
        <v>0.8</v>
      </c>
      <c r="M98" s="29">
        <f t="shared" si="17"/>
        <v>0.82352941176470584</v>
      </c>
      <c r="N98" s="29">
        <f t="shared" si="18"/>
        <v>0.8</v>
      </c>
    </row>
    <row r="99" spans="1:14" x14ac:dyDescent="0.25">
      <c r="A99" s="34" t="s">
        <v>396</v>
      </c>
      <c r="B99" s="3">
        <f t="shared" si="20"/>
        <v>96</v>
      </c>
      <c r="C99" s="5" t="s">
        <v>86</v>
      </c>
      <c r="D99" s="5" t="s">
        <v>3</v>
      </c>
      <c r="E99" s="5" t="s">
        <v>34</v>
      </c>
      <c r="F99" s="17">
        <v>17000</v>
      </c>
      <c r="G99" s="28">
        <f t="shared" si="12"/>
        <v>11560</v>
      </c>
      <c r="H99" s="28">
        <f t="shared" si="13"/>
        <v>10200</v>
      </c>
      <c r="I99" s="17">
        <f t="shared" si="19"/>
        <v>13600</v>
      </c>
      <c r="J99" s="22">
        <f t="shared" si="14"/>
        <v>9520</v>
      </c>
      <c r="K99" s="22">
        <f t="shared" si="15"/>
        <v>8160</v>
      </c>
      <c r="L99" s="25">
        <f t="shared" si="16"/>
        <v>0.8</v>
      </c>
      <c r="M99" s="29">
        <f t="shared" si="17"/>
        <v>0.82352941176470584</v>
      </c>
      <c r="N99" s="29">
        <f t="shared" si="18"/>
        <v>0.8</v>
      </c>
    </row>
    <row r="100" spans="1:14" x14ac:dyDescent="0.25">
      <c r="A100" s="34" t="s">
        <v>401</v>
      </c>
      <c r="B100" s="3">
        <f t="shared" si="20"/>
        <v>97</v>
      </c>
      <c r="C100" s="5" t="s">
        <v>87</v>
      </c>
      <c r="D100" s="5" t="s">
        <v>3</v>
      </c>
      <c r="E100" s="5" t="s">
        <v>34</v>
      </c>
      <c r="F100" s="17">
        <v>17000</v>
      </c>
      <c r="G100" s="28">
        <f t="shared" si="12"/>
        <v>11560</v>
      </c>
      <c r="H100" s="28">
        <f t="shared" si="13"/>
        <v>10200</v>
      </c>
      <c r="I100" s="17">
        <f t="shared" si="19"/>
        <v>13600</v>
      </c>
      <c r="J100" s="22">
        <f t="shared" si="14"/>
        <v>9520</v>
      </c>
      <c r="K100" s="22">
        <f t="shared" si="15"/>
        <v>8160</v>
      </c>
      <c r="L100" s="25">
        <f t="shared" ref="L100:L131" si="21">I100/F100</f>
        <v>0.8</v>
      </c>
      <c r="M100" s="29">
        <f t="shared" ref="M100:M131" si="22">J100/G100</f>
        <v>0.82352941176470584</v>
      </c>
      <c r="N100" s="29">
        <f t="shared" ref="N100:N131" si="23">K100/H100</f>
        <v>0.8</v>
      </c>
    </row>
    <row r="101" spans="1:14" x14ac:dyDescent="0.25">
      <c r="A101" s="34" t="s">
        <v>402</v>
      </c>
      <c r="B101" s="3">
        <f t="shared" si="20"/>
        <v>98</v>
      </c>
      <c r="C101" s="5" t="s">
        <v>75</v>
      </c>
      <c r="D101" s="5" t="s">
        <v>3</v>
      </c>
      <c r="E101" s="5" t="s">
        <v>34</v>
      </c>
      <c r="F101" s="17">
        <v>17000</v>
      </c>
      <c r="G101" s="28">
        <f t="shared" si="12"/>
        <v>11560</v>
      </c>
      <c r="H101" s="28">
        <f t="shared" si="13"/>
        <v>10200</v>
      </c>
      <c r="I101" s="17">
        <f t="shared" si="19"/>
        <v>13600</v>
      </c>
      <c r="J101" s="22">
        <f t="shared" si="14"/>
        <v>9520</v>
      </c>
      <c r="K101" s="22">
        <f t="shared" si="15"/>
        <v>8160</v>
      </c>
      <c r="L101" s="25">
        <f t="shared" si="21"/>
        <v>0.8</v>
      </c>
      <c r="M101" s="29">
        <f t="shared" si="22"/>
        <v>0.82352941176470584</v>
      </c>
      <c r="N101" s="29">
        <f t="shared" si="23"/>
        <v>0.8</v>
      </c>
    </row>
    <row r="102" spans="1:14" x14ac:dyDescent="0.25">
      <c r="A102" s="34" t="s">
        <v>403</v>
      </c>
      <c r="B102" s="3">
        <f t="shared" si="20"/>
        <v>99</v>
      </c>
      <c r="C102" s="5" t="s">
        <v>88</v>
      </c>
      <c r="D102" s="5" t="s">
        <v>3</v>
      </c>
      <c r="E102" s="5" t="s">
        <v>34</v>
      </c>
      <c r="F102" s="17">
        <v>17000</v>
      </c>
      <c r="G102" s="28">
        <f t="shared" si="12"/>
        <v>11560</v>
      </c>
      <c r="H102" s="28">
        <f t="shared" si="13"/>
        <v>10200</v>
      </c>
      <c r="I102" s="17">
        <f t="shared" si="19"/>
        <v>13600</v>
      </c>
      <c r="J102" s="22">
        <f t="shared" si="14"/>
        <v>9520</v>
      </c>
      <c r="K102" s="22">
        <f t="shared" si="15"/>
        <v>8160</v>
      </c>
      <c r="L102" s="25">
        <f t="shared" si="21"/>
        <v>0.8</v>
      </c>
      <c r="M102" s="29">
        <f t="shared" si="22"/>
        <v>0.82352941176470584</v>
      </c>
      <c r="N102" s="29">
        <f t="shared" si="23"/>
        <v>0.8</v>
      </c>
    </row>
    <row r="103" spans="1:14" x14ac:dyDescent="0.25">
      <c r="A103" s="34" t="s">
        <v>406</v>
      </c>
      <c r="B103" s="3">
        <f t="shared" si="20"/>
        <v>100</v>
      </c>
      <c r="C103" s="5" t="s">
        <v>89</v>
      </c>
      <c r="D103" s="5" t="s">
        <v>90</v>
      </c>
      <c r="E103" s="5" t="s">
        <v>34</v>
      </c>
      <c r="F103" s="17">
        <v>14000</v>
      </c>
      <c r="G103" s="28">
        <f t="shared" si="12"/>
        <v>9520</v>
      </c>
      <c r="H103" s="28">
        <f t="shared" si="13"/>
        <v>8400</v>
      </c>
      <c r="I103" s="17">
        <f t="shared" si="19"/>
        <v>11200</v>
      </c>
      <c r="J103" s="22">
        <f t="shared" si="14"/>
        <v>7839.9999999999991</v>
      </c>
      <c r="K103" s="22">
        <f t="shared" si="15"/>
        <v>6720</v>
      </c>
      <c r="L103" s="25">
        <f t="shared" si="21"/>
        <v>0.8</v>
      </c>
      <c r="M103" s="29">
        <f t="shared" si="22"/>
        <v>0.82352941176470573</v>
      </c>
      <c r="N103" s="29">
        <f t="shared" si="23"/>
        <v>0.8</v>
      </c>
    </row>
    <row r="104" spans="1:14" x14ac:dyDescent="0.25">
      <c r="A104" s="34" t="s">
        <v>407</v>
      </c>
      <c r="B104" s="3">
        <f t="shared" si="20"/>
        <v>101</v>
      </c>
      <c r="C104" s="5" t="s">
        <v>90</v>
      </c>
      <c r="D104" s="5" t="s">
        <v>7</v>
      </c>
      <c r="E104" s="5" t="s">
        <v>88</v>
      </c>
      <c r="F104" s="17">
        <v>14000</v>
      </c>
      <c r="G104" s="28">
        <f t="shared" si="12"/>
        <v>9520</v>
      </c>
      <c r="H104" s="28">
        <f t="shared" si="13"/>
        <v>8400</v>
      </c>
      <c r="I104" s="17">
        <f t="shared" si="19"/>
        <v>11200</v>
      </c>
      <c r="J104" s="22">
        <f t="shared" si="14"/>
        <v>7839.9999999999991</v>
      </c>
      <c r="K104" s="22">
        <f t="shared" si="15"/>
        <v>6720</v>
      </c>
      <c r="L104" s="25">
        <f t="shared" si="21"/>
        <v>0.8</v>
      </c>
      <c r="M104" s="29">
        <f t="shared" si="22"/>
        <v>0.82352941176470573</v>
      </c>
      <c r="N104" s="29">
        <f t="shared" si="23"/>
        <v>0.8</v>
      </c>
    </row>
    <row r="105" spans="1:14" x14ac:dyDescent="0.25">
      <c r="A105" s="34" t="s">
        <v>408</v>
      </c>
      <c r="B105" s="3">
        <f t="shared" si="20"/>
        <v>102</v>
      </c>
      <c r="C105" s="5" t="s">
        <v>91</v>
      </c>
      <c r="D105" s="5" t="s">
        <v>3</v>
      </c>
      <c r="E105" s="5" t="s">
        <v>34</v>
      </c>
      <c r="F105" s="17">
        <v>15000</v>
      </c>
      <c r="G105" s="28">
        <f t="shared" si="12"/>
        <v>10200</v>
      </c>
      <c r="H105" s="28">
        <f t="shared" si="13"/>
        <v>9000</v>
      </c>
      <c r="I105" s="17">
        <f t="shared" si="19"/>
        <v>12000</v>
      </c>
      <c r="J105" s="22">
        <f t="shared" si="14"/>
        <v>8400</v>
      </c>
      <c r="K105" s="22">
        <f t="shared" si="15"/>
        <v>7200</v>
      </c>
      <c r="L105" s="25">
        <f t="shared" si="21"/>
        <v>0.8</v>
      </c>
      <c r="M105" s="29">
        <f t="shared" si="22"/>
        <v>0.82352941176470584</v>
      </c>
      <c r="N105" s="29">
        <f t="shared" si="23"/>
        <v>0.8</v>
      </c>
    </row>
    <row r="106" spans="1:14" x14ac:dyDescent="0.25">
      <c r="A106" s="34" t="s">
        <v>409</v>
      </c>
      <c r="B106" s="3">
        <f t="shared" si="20"/>
        <v>103</v>
      </c>
      <c r="C106" s="5" t="s">
        <v>92</v>
      </c>
      <c r="D106" s="5" t="s">
        <v>29</v>
      </c>
      <c r="E106" s="5" t="s">
        <v>60</v>
      </c>
      <c r="F106" s="17">
        <v>14000</v>
      </c>
      <c r="G106" s="28">
        <f t="shared" si="12"/>
        <v>9520</v>
      </c>
      <c r="H106" s="28">
        <f t="shared" si="13"/>
        <v>8400</v>
      </c>
      <c r="I106" s="17">
        <f t="shared" si="19"/>
        <v>11200</v>
      </c>
      <c r="J106" s="22">
        <f t="shared" si="14"/>
        <v>7839.9999999999991</v>
      </c>
      <c r="K106" s="22">
        <f t="shared" si="15"/>
        <v>6720</v>
      </c>
      <c r="L106" s="25">
        <f t="shared" si="21"/>
        <v>0.8</v>
      </c>
      <c r="M106" s="29">
        <f t="shared" si="22"/>
        <v>0.82352941176470573</v>
      </c>
      <c r="N106" s="29">
        <f t="shared" si="23"/>
        <v>0.8</v>
      </c>
    </row>
    <row r="107" spans="1:14" x14ac:dyDescent="0.25">
      <c r="A107" s="34" t="s">
        <v>410</v>
      </c>
      <c r="B107" s="3">
        <f t="shared" si="20"/>
        <v>104</v>
      </c>
      <c r="C107" s="5" t="s">
        <v>93</v>
      </c>
      <c r="D107" s="5" t="s">
        <v>88</v>
      </c>
      <c r="E107" s="5" t="s">
        <v>75</v>
      </c>
      <c r="F107" s="17">
        <v>14000</v>
      </c>
      <c r="G107" s="28">
        <f t="shared" si="12"/>
        <v>9520</v>
      </c>
      <c r="H107" s="28">
        <f t="shared" si="13"/>
        <v>8400</v>
      </c>
      <c r="I107" s="17">
        <f t="shared" si="19"/>
        <v>11200</v>
      </c>
      <c r="J107" s="22">
        <f t="shared" si="14"/>
        <v>7839.9999999999991</v>
      </c>
      <c r="K107" s="22">
        <f t="shared" si="15"/>
        <v>6720</v>
      </c>
      <c r="L107" s="25">
        <f t="shared" si="21"/>
        <v>0.8</v>
      </c>
      <c r="M107" s="29">
        <f t="shared" si="22"/>
        <v>0.82352941176470573</v>
      </c>
      <c r="N107" s="29">
        <f t="shared" si="23"/>
        <v>0.8</v>
      </c>
    </row>
    <row r="108" spans="1:14" x14ac:dyDescent="0.25">
      <c r="A108" s="34" t="s">
        <v>411</v>
      </c>
      <c r="B108" s="3">
        <f t="shared" si="20"/>
        <v>105</v>
      </c>
      <c r="C108" s="5" t="s">
        <v>94</v>
      </c>
      <c r="D108" s="5" t="s">
        <v>89</v>
      </c>
      <c r="E108" s="5" t="s">
        <v>75</v>
      </c>
      <c r="F108" s="17">
        <v>14000</v>
      </c>
      <c r="G108" s="28">
        <f t="shared" si="12"/>
        <v>9520</v>
      </c>
      <c r="H108" s="28">
        <f t="shared" si="13"/>
        <v>8400</v>
      </c>
      <c r="I108" s="17">
        <f t="shared" si="19"/>
        <v>11200</v>
      </c>
      <c r="J108" s="22">
        <f t="shared" si="14"/>
        <v>7839.9999999999991</v>
      </c>
      <c r="K108" s="22">
        <f t="shared" si="15"/>
        <v>6720</v>
      </c>
      <c r="L108" s="25">
        <f t="shared" si="21"/>
        <v>0.8</v>
      </c>
      <c r="M108" s="29">
        <f t="shared" si="22"/>
        <v>0.82352941176470573</v>
      </c>
      <c r="N108" s="29">
        <f t="shared" si="23"/>
        <v>0.8</v>
      </c>
    </row>
    <row r="109" spans="1:14" x14ac:dyDescent="0.25">
      <c r="A109" s="34" t="s">
        <v>412</v>
      </c>
      <c r="B109" s="3">
        <f t="shared" si="20"/>
        <v>106</v>
      </c>
      <c r="C109" s="5" t="s">
        <v>95</v>
      </c>
      <c r="D109" s="5" t="s">
        <v>88</v>
      </c>
      <c r="E109" s="5" t="s">
        <v>75</v>
      </c>
      <c r="F109" s="17">
        <v>14000</v>
      </c>
      <c r="G109" s="28">
        <f t="shared" si="12"/>
        <v>9520</v>
      </c>
      <c r="H109" s="28">
        <f t="shared" si="13"/>
        <v>8400</v>
      </c>
      <c r="I109" s="17">
        <f t="shared" si="19"/>
        <v>11200</v>
      </c>
      <c r="J109" s="22">
        <f t="shared" si="14"/>
        <v>7839.9999999999991</v>
      </c>
      <c r="K109" s="22">
        <f t="shared" si="15"/>
        <v>6720</v>
      </c>
      <c r="L109" s="25">
        <f t="shared" si="21"/>
        <v>0.8</v>
      </c>
      <c r="M109" s="29">
        <f t="shared" si="22"/>
        <v>0.82352941176470573</v>
      </c>
      <c r="N109" s="29">
        <f t="shared" si="23"/>
        <v>0.8</v>
      </c>
    </row>
    <row r="110" spans="1:14" x14ac:dyDescent="0.25">
      <c r="A110" s="34" t="s">
        <v>413</v>
      </c>
      <c r="B110" s="3">
        <f t="shared" si="20"/>
        <v>107</v>
      </c>
      <c r="C110" s="5" t="s">
        <v>96</v>
      </c>
      <c r="D110" s="5" t="s">
        <v>42</v>
      </c>
      <c r="E110" s="5" t="s">
        <v>34</v>
      </c>
      <c r="F110" s="17">
        <v>14000</v>
      </c>
      <c r="G110" s="28">
        <f t="shared" si="12"/>
        <v>9520</v>
      </c>
      <c r="H110" s="28">
        <f t="shared" si="13"/>
        <v>8400</v>
      </c>
      <c r="I110" s="17">
        <f t="shared" si="19"/>
        <v>11200</v>
      </c>
      <c r="J110" s="22">
        <f t="shared" si="14"/>
        <v>7839.9999999999991</v>
      </c>
      <c r="K110" s="22">
        <f t="shared" si="15"/>
        <v>6720</v>
      </c>
      <c r="L110" s="25">
        <f t="shared" si="21"/>
        <v>0.8</v>
      </c>
      <c r="M110" s="29">
        <f t="shared" si="22"/>
        <v>0.82352941176470573</v>
      </c>
      <c r="N110" s="29">
        <f t="shared" si="23"/>
        <v>0.8</v>
      </c>
    </row>
    <row r="111" spans="1:14" x14ac:dyDescent="0.25">
      <c r="A111" s="34" t="s">
        <v>420</v>
      </c>
      <c r="B111" s="3">
        <f t="shared" si="20"/>
        <v>108</v>
      </c>
      <c r="C111" s="5" t="s">
        <v>58</v>
      </c>
      <c r="D111" s="5" t="s">
        <v>3</v>
      </c>
      <c r="E111" s="5" t="s">
        <v>13</v>
      </c>
      <c r="F111" s="17">
        <v>30500</v>
      </c>
      <c r="G111" s="28">
        <f t="shared" si="12"/>
        <v>20740</v>
      </c>
      <c r="H111" s="28">
        <f t="shared" si="13"/>
        <v>18300</v>
      </c>
      <c r="I111" s="17">
        <f t="shared" si="19"/>
        <v>24400</v>
      </c>
      <c r="J111" s="22">
        <f t="shared" si="14"/>
        <v>17080</v>
      </c>
      <c r="K111" s="22">
        <f t="shared" si="15"/>
        <v>14640</v>
      </c>
      <c r="L111" s="25">
        <f t="shared" si="21"/>
        <v>0.8</v>
      </c>
      <c r="M111" s="29">
        <f t="shared" si="22"/>
        <v>0.82352941176470584</v>
      </c>
      <c r="N111" s="29">
        <f t="shared" si="23"/>
        <v>0.8</v>
      </c>
    </row>
    <row r="112" spans="1:14" x14ac:dyDescent="0.25">
      <c r="A112" s="34" t="s">
        <v>421</v>
      </c>
      <c r="B112" s="3">
        <f t="shared" si="20"/>
        <v>109</v>
      </c>
      <c r="C112" s="5" t="s">
        <v>97</v>
      </c>
      <c r="D112" s="5" t="s">
        <v>87</v>
      </c>
      <c r="E112" s="5" t="s">
        <v>75</v>
      </c>
      <c r="F112" s="17">
        <v>17000</v>
      </c>
      <c r="G112" s="28">
        <f t="shared" si="12"/>
        <v>11560</v>
      </c>
      <c r="H112" s="28">
        <f t="shared" si="13"/>
        <v>10200</v>
      </c>
      <c r="I112" s="17">
        <f t="shared" si="19"/>
        <v>13600</v>
      </c>
      <c r="J112" s="22">
        <f t="shared" si="14"/>
        <v>9520</v>
      </c>
      <c r="K112" s="22">
        <f t="shared" si="15"/>
        <v>8160</v>
      </c>
      <c r="L112" s="25">
        <f t="shared" si="21"/>
        <v>0.8</v>
      </c>
      <c r="M112" s="29">
        <f t="shared" si="22"/>
        <v>0.82352941176470584</v>
      </c>
      <c r="N112" s="29">
        <f t="shared" si="23"/>
        <v>0.8</v>
      </c>
    </row>
    <row r="113" spans="1:14" x14ac:dyDescent="0.25">
      <c r="A113" s="34" t="s">
        <v>422</v>
      </c>
      <c r="B113" s="3">
        <f t="shared" si="20"/>
        <v>110</v>
      </c>
      <c r="C113" s="5" t="s">
        <v>98</v>
      </c>
      <c r="D113" s="5" t="s">
        <v>3</v>
      </c>
      <c r="E113" s="5" t="s">
        <v>34</v>
      </c>
      <c r="F113" s="17">
        <v>18000</v>
      </c>
      <c r="G113" s="28">
        <f t="shared" si="12"/>
        <v>12240</v>
      </c>
      <c r="H113" s="28">
        <f t="shared" si="13"/>
        <v>10800</v>
      </c>
      <c r="I113" s="17">
        <f t="shared" si="19"/>
        <v>14400</v>
      </c>
      <c r="J113" s="22">
        <f t="shared" si="14"/>
        <v>10080</v>
      </c>
      <c r="K113" s="22">
        <f t="shared" si="15"/>
        <v>8640</v>
      </c>
      <c r="L113" s="25">
        <f t="shared" si="21"/>
        <v>0.8</v>
      </c>
      <c r="M113" s="29">
        <f t="shared" si="22"/>
        <v>0.82352941176470584</v>
      </c>
      <c r="N113" s="29">
        <f t="shared" si="23"/>
        <v>0.8</v>
      </c>
    </row>
    <row r="114" spans="1:14" ht="31.5" x14ac:dyDescent="0.25">
      <c r="A114" s="34" t="s">
        <v>431</v>
      </c>
      <c r="B114" s="3">
        <f t="shared" si="20"/>
        <v>111</v>
      </c>
      <c r="C114" s="5" t="s">
        <v>99</v>
      </c>
      <c r="D114" s="5" t="s">
        <v>12</v>
      </c>
      <c r="E114" s="5" t="s">
        <v>100</v>
      </c>
      <c r="F114" s="17">
        <v>13000</v>
      </c>
      <c r="G114" s="28">
        <f t="shared" si="12"/>
        <v>8840</v>
      </c>
      <c r="H114" s="28">
        <f t="shared" si="13"/>
        <v>7800</v>
      </c>
      <c r="I114" s="17">
        <f t="shared" si="19"/>
        <v>10400</v>
      </c>
      <c r="J114" s="22">
        <f t="shared" si="14"/>
        <v>7279.9999999999991</v>
      </c>
      <c r="K114" s="22">
        <f t="shared" si="15"/>
        <v>6240</v>
      </c>
      <c r="L114" s="25">
        <f t="shared" si="21"/>
        <v>0.8</v>
      </c>
      <c r="M114" s="29">
        <f t="shared" si="22"/>
        <v>0.82352941176470573</v>
      </c>
      <c r="N114" s="29">
        <f t="shared" si="23"/>
        <v>0.8</v>
      </c>
    </row>
    <row r="115" spans="1:14" x14ac:dyDescent="0.25">
      <c r="A115" s="34" t="s">
        <v>432</v>
      </c>
      <c r="B115" s="3">
        <f t="shared" si="20"/>
        <v>112</v>
      </c>
      <c r="C115" s="5" t="s">
        <v>101</v>
      </c>
      <c r="D115" s="5" t="s">
        <v>13</v>
      </c>
      <c r="E115" s="5" t="s">
        <v>32</v>
      </c>
      <c r="F115" s="17">
        <v>14000</v>
      </c>
      <c r="G115" s="28">
        <f t="shared" si="12"/>
        <v>9520</v>
      </c>
      <c r="H115" s="28">
        <f t="shared" si="13"/>
        <v>8400</v>
      </c>
      <c r="I115" s="17">
        <f t="shared" si="19"/>
        <v>11200</v>
      </c>
      <c r="J115" s="22">
        <f t="shared" si="14"/>
        <v>7839.9999999999991</v>
      </c>
      <c r="K115" s="22">
        <f t="shared" si="15"/>
        <v>6720</v>
      </c>
      <c r="L115" s="25">
        <f t="shared" si="21"/>
        <v>0.8</v>
      </c>
      <c r="M115" s="29">
        <f t="shared" si="22"/>
        <v>0.82352941176470573</v>
      </c>
      <c r="N115" s="29">
        <f t="shared" si="23"/>
        <v>0.8</v>
      </c>
    </row>
    <row r="116" spans="1:14" x14ac:dyDescent="0.25">
      <c r="A116" s="34" t="s">
        <v>433</v>
      </c>
      <c r="B116" s="3">
        <f t="shared" si="20"/>
        <v>113</v>
      </c>
      <c r="C116" s="5" t="s">
        <v>102</v>
      </c>
      <c r="D116" s="5" t="s">
        <v>46</v>
      </c>
      <c r="E116" s="5" t="s">
        <v>32</v>
      </c>
      <c r="F116" s="17">
        <v>14000</v>
      </c>
      <c r="G116" s="28">
        <f t="shared" si="12"/>
        <v>9520</v>
      </c>
      <c r="H116" s="28">
        <f t="shared" si="13"/>
        <v>8400</v>
      </c>
      <c r="I116" s="17">
        <f t="shared" si="19"/>
        <v>11200</v>
      </c>
      <c r="J116" s="22">
        <f t="shared" si="14"/>
        <v>7839.9999999999991</v>
      </c>
      <c r="K116" s="22">
        <f t="shared" si="15"/>
        <v>6720</v>
      </c>
      <c r="L116" s="25">
        <f t="shared" si="21"/>
        <v>0.8</v>
      </c>
      <c r="M116" s="29">
        <f t="shared" si="22"/>
        <v>0.82352941176470573</v>
      </c>
      <c r="N116" s="29">
        <f t="shared" si="23"/>
        <v>0.8</v>
      </c>
    </row>
    <row r="117" spans="1:14" x14ac:dyDescent="0.25">
      <c r="A117" s="34" t="s">
        <v>434</v>
      </c>
      <c r="B117" s="3">
        <f t="shared" si="20"/>
        <v>114</v>
      </c>
      <c r="C117" s="5" t="s">
        <v>77</v>
      </c>
      <c r="D117" s="5" t="s">
        <v>27</v>
      </c>
      <c r="E117" s="5" t="s">
        <v>32</v>
      </c>
      <c r="F117" s="17">
        <v>14000</v>
      </c>
      <c r="G117" s="28">
        <f t="shared" si="12"/>
        <v>9520</v>
      </c>
      <c r="H117" s="28">
        <f t="shared" si="13"/>
        <v>8400</v>
      </c>
      <c r="I117" s="17">
        <f t="shared" si="19"/>
        <v>11200</v>
      </c>
      <c r="J117" s="22">
        <f t="shared" si="14"/>
        <v>7839.9999999999991</v>
      </c>
      <c r="K117" s="22">
        <f t="shared" si="15"/>
        <v>6720</v>
      </c>
      <c r="L117" s="25">
        <f t="shared" si="21"/>
        <v>0.8</v>
      </c>
      <c r="M117" s="29">
        <f t="shared" si="22"/>
        <v>0.82352941176470573</v>
      </c>
      <c r="N117" s="29">
        <f t="shared" si="23"/>
        <v>0.8</v>
      </c>
    </row>
    <row r="118" spans="1:14" x14ac:dyDescent="0.25">
      <c r="A118" s="34" t="s">
        <v>437</v>
      </c>
      <c r="B118" s="3">
        <f t="shared" si="20"/>
        <v>115</v>
      </c>
      <c r="C118" s="5" t="s">
        <v>46</v>
      </c>
      <c r="D118" s="5" t="s">
        <v>32</v>
      </c>
      <c r="E118" s="5" t="s">
        <v>76</v>
      </c>
      <c r="F118" s="17">
        <v>15500</v>
      </c>
      <c r="G118" s="28">
        <f t="shared" si="12"/>
        <v>10540</v>
      </c>
      <c r="H118" s="28">
        <f t="shared" si="13"/>
        <v>9300</v>
      </c>
      <c r="I118" s="17">
        <f t="shared" si="19"/>
        <v>12400</v>
      </c>
      <c r="J118" s="22">
        <f t="shared" si="14"/>
        <v>8680</v>
      </c>
      <c r="K118" s="22">
        <f t="shared" si="15"/>
        <v>7440</v>
      </c>
      <c r="L118" s="25">
        <f t="shared" si="21"/>
        <v>0.8</v>
      </c>
      <c r="M118" s="29">
        <f t="shared" si="22"/>
        <v>0.82352941176470584</v>
      </c>
      <c r="N118" s="29">
        <f t="shared" si="23"/>
        <v>0.8</v>
      </c>
    </row>
    <row r="119" spans="1:14" x14ac:dyDescent="0.25">
      <c r="A119" s="34" t="s">
        <v>438</v>
      </c>
      <c r="B119" s="3">
        <f t="shared" si="20"/>
        <v>116</v>
      </c>
      <c r="C119" s="5" t="s">
        <v>103</v>
      </c>
      <c r="D119" s="5" t="s">
        <v>27</v>
      </c>
      <c r="E119" s="5" t="s">
        <v>32</v>
      </c>
      <c r="F119" s="17">
        <v>13000</v>
      </c>
      <c r="G119" s="28">
        <f t="shared" si="12"/>
        <v>8840</v>
      </c>
      <c r="H119" s="28">
        <f t="shared" si="13"/>
        <v>7800</v>
      </c>
      <c r="I119" s="17">
        <f t="shared" si="19"/>
        <v>10400</v>
      </c>
      <c r="J119" s="22">
        <f t="shared" si="14"/>
        <v>7279.9999999999991</v>
      </c>
      <c r="K119" s="22">
        <f t="shared" si="15"/>
        <v>6240</v>
      </c>
      <c r="L119" s="25">
        <f t="shared" si="21"/>
        <v>0.8</v>
      </c>
      <c r="M119" s="29">
        <f t="shared" si="22"/>
        <v>0.82352941176470573</v>
      </c>
      <c r="N119" s="29">
        <f t="shared" si="23"/>
        <v>0.8</v>
      </c>
    </row>
    <row r="120" spans="1:14" x14ac:dyDescent="0.25">
      <c r="A120" s="34" t="s">
        <v>439</v>
      </c>
      <c r="B120" s="3">
        <f t="shared" si="20"/>
        <v>117</v>
      </c>
      <c r="C120" s="5" t="s">
        <v>104</v>
      </c>
      <c r="D120" s="5" t="s">
        <v>45</v>
      </c>
      <c r="E120" s="5" t="s">
        <v>32</v>
      </c>
      <c r="F120" s="17">
        <v>13000</v>
      </c>
      <c r="G120" s="28">
        <f t="shared" si="12"/>
        <v>8840</v>
      </c>
      <c r="H120" s="28">
        <f t="shared" si="13"/>
        <v>7800</v>
      </c>
      <c r="I120" s="17">
        <f t="shared" si="19"/>
        <v>10400</v>
      </c>
      <c r="J120" s="22">
        <f t="shared" si="14"/>
        <v>7279.9999999999991</v>
      </c>
      <c r="K120" s="22">
        <f t="shared" si="15"/>
        <v>6240</v>
      </c>
      <c r="L120" s="25">
        <f t="shared" si="21"/>
        <v>0.8</v>
      </c>
      <c r="M120" s="29">
        <f t="shared" si="22"/>
        <v>0.82352941176470573</v>
      </c>
      <c r="N120" s="29">
        <f t="shared" si="23"/>
        <v>0.8</v>
      </c>
    </row>
    <row r="121" spans="1:14" x14ac:dyDescent="0.25">
      <c r="A121" s="34" t="s">
        <v>440</v>
      </c>
      <c r="B121" s="3">
        <f t="shared" si="20"/>
        <v>118</v>
      </c>
      <c r="C121" s="5" t="s">
        <v>105</v>
      </c>
      <c r="D121" s="5" t="s">
        <v>27</v>
      </c>
      <c r="E121" s="5" t="s">
        <v>32</v>
      </c>
      <c r="F121" s="17">
        <v>13000</v>
      </c>
      <c r="G121" s="28">
        <f t="shared" si="12"/>
        <v>8840</v>
      </c>
      <c r="H121" s="28">
        <f t="shared" si="13"/>
        <v>7800</v>
      </c>
      <c r="I121" s="17">
        <f t="shared" si="19"/>
        <v>10400</v>
      </c>
      <c r="J121" s="22">
        <f t="shared" si="14"/>
        <v>7279.9999999999991</v>
      </c>
      <c r="K121" s="22">
        <f t="shared" si="15"/>
        <v>6240</v>
      </c>
      <c r="L121" s="25">
        <f t="shared" si="21"/>
        <v>0.8</v>
      </c>
      <c r="M121" s="29">
        <f t="shared" si="22"/>
        <v>0.82352941176470573</v>
      </c>
      <c r="N121" s="29">
        <f t="shared" si="23"/>
        <v>0.8</v>
      </c>
    </row>
    <row r="122" spans="1:14" x14ac:dyDescent="0.25">
      <c r="A122" s="34" t="s">
        <v>445</v>
      </c>
      <c r="B122" s="3">
        <f t="shared" si="20"/>
        <v>119</v>
      </c>
      <c r="C122" s="5" t="s">
        <v>106</v>
      </c>
      <c r="D122" s="5" t="s">
        <v>28</v>
      </c>
      <c r="E122" s="5" t="s">
        <v>6</v>
      </c>
      <c r="F122" s="17">
        <v>13000</v>
      </c>
      <c r="G122" s="28">
        <f t="shared" si="12"/>
        <v>8840</v>
      </c>
      <c r="H122" s="28">
        <f t="shared" si="13"/>
        <v>7800</v>
      </c>
      <c r="I122" s="17">
        <f t="shared" si="19"/>
        <v>10400</v>
      </c>
      <c r="J122" s="22">
        <f t="shared" si="14"/>
        <v>7279.9999999999991</v>
      </c>
      <c r="K122" s="22">
        <f t="shared" si="15"/>
        <v>6240</v>
      </c>
      <c r="L122" s="25">
        <f t="shared" si="21"/>
        <v>0.8</v>
      </c>
      <c r="M122" s="29">
        <f t="shared" si="22"/>
        <v>0.82352941176470573</v>
      </c>
      <c r="N122" s="29">
        <f t="shared" si="23"/>
        <v>0.8</v>
      </c>
    </row>
    <row r="123" spans="1:14" x14ac:dyDescent="0.25">
      <c r="A123" s="34" t="s">
        <v>446</v>
      </c>
      <c r="B123" s="3">
        <f t="shared" si="20"/>
        <v>120</v>
      </c>
      <c r="C123" s="5" t="s">
        <v>43</v>
      </c>
      <c r="D123" s="5" t="s">
        <v>28</v>
      </c>
      <c r="E123" s="5" t="s">
        <v>6</v>
      </c>
      <c r="F123" s="17">
        <v>13000</v>
      </c>
      <c r="G123" s="28">
        <f t="shared" si="12"/>
        <v>8840</v>
      </c>
      <c r="H123" s="28">
        <f t="shared" si="13"/>
        <v>7800</v>
      </c>
      <c r="I123" s="17">
        <f t="shared" si="19"/>
        <v>10400</v>
      </c>
      <c r="J123" s="22">
        <f t="shared" si="14"/>
        <v>7279.9999999999991</v>
      </c>
      <c r="K123" s="22">
        <f t="shared" si="15"/>
        <v>6240</v>
      </c>
      <c r="L123" s="25">
        <f t="shared" si="21"/>
        <v>0.8</v>
      </c>
      <c r="M123" s="29">
        <f t="shared" si="22"/>
        <v>0.82352941176470573</v>
      </c>
      <c r="N123" s="29">
        <f t="shared" si="23"/>
        <v>0.8</v>
      </c>
    </row>
    <row r="124" spans="1:14" x14ac:dyDescent="0.25">
      <c r="A124" s="34" t="s">
        <v>447</v>
      </c>
      <c r="B124" s="3">
        <f t="shared" si="20"/>
        <v>121</v>
      </c>
      <c r="C124" s="5" t="s">
        <v>107</v>
      </c>
      <c r="D124" s="5" t="s">
        <v>15</v>
      </c>
      <c r="E124" s="5" t="s">
        <v>108</v>
      </c>
      <c r="F124" s="17">
        <v>11500</v>
      </c>
      <c r="G124" s="28">
        <f t="shared" si="12"/>
        <v>7820.0000000000009</v>
      </c>
      <c r="H124" s="28">
        <f t="shared" si="13"/>
        <v>6900</v>
      </c>
      <c r="I124" s="17">
        <f t="shared" si="19"/>
        <v>9200</v>
      </c>
      <c r="J124" s="22">
        <f t="shared" si="14"/>
        <v>6440</v>
      </c>
      <c r="K124" s="22">
        <f t="shared" si="15"/>
        <v>5520</v>
      </c>
      <c r="L124" s="25">
        <f t="shared" si="21"/>
        <v>0.8</v>
      </c>
      <c r="M124" s="29">
        <f t="shared" si="22"/>
        <v>0.82352941176470573</v>
      </c>
      <c r="N124" s="29">
        <f t="shared" si="23"/>
        <v>0.8</v>
      </c>
    </row>
    <row r="125" spans="1:14" x14ac:dyDescent="0.25">
      <c r="A125" s="34" t="s">
        <v>449</v>
      </c>
      <c r="B125" s="3">
        <f t="shared" si="20"/>
        <v>122</v>
      </c>
      <c r="C125" s="5" t="s">
        <v>108</v>
      </c>
      <c r="D125" s="5" t="s">
        <v>12</v>
      </c>
      <c r="E125" s="5" t="s">
        <v>31</v>
      </c>
      <c r="F125" s="17">
        <v>11500</v>
      </c>
      <c r="G125" s="28">
        <f t="shared" si="12"/>
        <v>7820.0000000000009</v>
      </c>
      <c r="H125" s="28">
        <f t="shared" si="13"/>
        <v>6900</v>
      </c>
      <c r="I125" s="17">
        <f t="shared" si="19"/>
        <v>9200</v>
      </c>
      <c r="J125" s="22">
        <f t="shared" si="14"/>
        <v>6440</v>
      </c>
      <c r="K125" s="22">
        <f t="shared" si="15"/>
        <v>5520</v>
      </c>
      <c r="L125" s="25">
        <f t="shared" si="21"/>
        <v>0.8</v>
      </c>
      <c r="M125" s="29">
        <f t="shared" si="22"/>
        <v>0.82352941176470573</v>
      </c>
      <c r="N125" s="29">
        <f t="shared" si="23"/>
        <v>0.8</v>
      </c>
    </row>
    <row r="126" spans="1:14" x14ac:dyDescent="0.25">
      <c r="A126" s="34" t="s">
        <v>450</v>
      </c>
      <c r="B126" s="3">
        <f t="shared" si="20"/>
        <v>123</v>
      </c>
      <c r="C126" s="5" t="s">
        <v>109</v>
      </c>
      <c r="D126" s="5" t="s">
        <v>12</v>
      </c>
      <c r="E126" s="5" t="s">
        <v>107</v>
      </c>
      <c r="F126" s="17">
        <v>11500</v>
      </c>
      <c r="G126" s="28">
        <f t="shared" si="12"/>
        <v>7820.0000000000009</v>
      </c>
      <c r="H126" s="28">
        <f t="shared" si="13"/>
        <v>6900</v>
      </c>
      <c r="I126" s="17">
        <f t="shared" si="19"/>
        <v>9200</v>
      </c>
      <c r="J126" s="22">
        <f t="shared" si="14"/>
        <v>6440</v>
      </c>
      <c r="K126" s="22">
        <f t="shared" si="15"/>
        <v>5520</v>
      </c>
      <c r="L126" s="25">
        <f t="shared" si="21"/>
        <v>0.8</v>
      </c>
      <c r="M126" s="29">
        <f t="shared" si="22"/>
        <v>0.82352941176470573</v>
      </c>
      <c r="N126" s="29">
        <f t="shared" si="23"/>
        <v>0.8</v>
      </c>
    </row>
    <row r="127" spans="1:14" x14ac:dyDescent="0.25">
      <c r="A127" s="34" t="s">
        <v>451</v>
      </c>
      <c r="B127" s="3">
        <f t="shared" si="20"/>
        <v>124</v>
      </c>
      <c r="C127" s="5" t="s">
        <v>110</v>
      </c>
      <c r="D127" s="5" t="s">
        <v>109</v>
      </c>
      <c r="E127" s="5" t="s">
        <v>111</v>
      </c>
      <c r="F127" s="17">
        <v>11500</v>
      </c>
      <c r="G127" s="28">
        <f t="shared" si="12"/>
        <v>7820.0000000000009</v>
      </c>
      <c r="H127" s="28">
        <f t="shared" si="13"/>
        <v>6900</v>
      </c>
      <c r="I127" s="17">
        <f t="shared" si="19"/>
        <v>9200</v>
      </c>
      <c r="J127" s="22">
        <f t="shared" si="14"/>
        <v>6440</v>
      </c>
      <c r="K127" s="22">
        <f t="shared" si="15"/>
        <v>5520</v>
      </c>
      <c r="L127" s="25">
        <f t="shared" si="21"/>
        <v>0.8</v>
      </c>
      <c r="M127" s="29">
        <f t="shared" si="22"/>
        <v>0.82352941176470573</v>
      </c>
      <c r="N127" s="29">
        <f t="shared" si="23"/>
        <v>0.8</v>
      </c>
    </row>
    <row r="128" spans="1:14" x14ac:dyDescent="0.25">
      <c r="A128" s="34" t="s">
        <v>452</v>
      </c>
      <c r="B128" s="3">
        <f t="shared" si="20"/>
        <v>125</v>
      </c>
      <c r="C128" s="5" t="s">
        <v>112</v>
      </c>
      <c r="D128" s="5" t="s">
        <v>108</v>
      </c>
      <c r="E128" s="5" t="s">
        <v>109</v>
      </c>
      <c r="F128" s="17">
        <v>11500</v>
      </c>
      <c r="G128" s="28">
        <f t="shared" si="12"/>
        <v>7820.0000000000009</v>
      </c>
      <c r="H128" s="28">
        <f t="shared" si="13"/>
        <v>6900</v>
      </c>
      <c r="I128" s="17">
        <f t="shared" si="19"/>
        <v>9200</v>
      </c>
      <c r="J128" s="22">
        <f t="shared" si="14"/>
        <v>6440</v>
      </c>
      <c r="K128" s="22">
        <f t="shared" si="15"/>
        <v>5520</v>
      </c>
      <c r="L128" s="25">
        <f t="shared" si="21"/>
        <v>0.8</v>
      </c>
      <c r="M128" s="29">
        <f t="shared" si="22"/>
        <v>0.82352941176470573</v>
      </c>
      <c r="N128" s="29">
        <f t="shared" si="23"/>
        <v>0.8</v>
      </c>
    </row>
    <row r="129" spans="1:14" x14ac:dyDescent="0.25">
      <c r="A129" s="34" t="s">
        <v>453</v>
      </c>
      <c r="B129" s="3">
        <f t="shared" si="20"/>
        <v>126</v>
      </c>
      <c r="C129" s="5" t="s">
        <v>113</v>
      </c>
      <c r="D129" s="5" t="s">
        <v>15</v>
      </c>
      <c r="E129" s="5" t="s">
        <v>109</v>
      </c>
      <c r="F129" s="17">
        <v>11500</v>
      </c>
      <c r="G129" s="28">
        <f t="shared" si="12"/>
        <v>7820.0000000000009</v>
      </c>
      <c r="H129" s="28">
        <f t="shared" si="13"/>
        <v>6900</v>
      </c>
      <c r="I129" s="17">
        <f t="shared" si="19"/>
        <v>9200</v>
      </c>
      <c r="J129" s="22">
        <f t="shared" si="14"/>
        <v>6440</v>
      </c>
      <c r="K129" s="22">
        <f t="shared" si="15"/>
        <v>5520</v>
      </c>
      <c r="L129" s="25">
        <f t="shared" si="21"/>
        <v>0.8</v>
      </c>
      <c r="M129" s="29">
        <f t="shared" si="22"/>
        <v>0.82352941176470573</v>
      </c>
      <c r="N129" s="29">
        <f t="shared" si="23"/>
        <v>0.8</v>
      </c>
    </row>
    <row r="130" spans="1:14" x14ac:dyDescent="0.25">
      <c r="A130" s="34" t="s">
        <v>454</v>
      </c>
      <c r="B130" s="3">
        <f t="shared" si="20"/>
        <v>127</v>
      </c>
      <c r="C130" s="5" t="s">
        <v>15</v>
      </c>
      <c r="D130" s="5" t="s">
        <v>12</v>
      </c>
      <c r="E130" s="5" t="s">
        <v>114</v>
      </c>
      <c r="F130" s="17">
        <v>12000</v>
      </c>
      <c r="G130" s="28">
        <f t="shared" si="12"/>
        <v>8160.0000000000009</v>
      </c>
      <c r="H130" s="28">
        <f t="shared" si="13"/>
        <v>7200</v>
      </c>
      <c r="I130" s="17">
        <f t="shared" si="19"/>
        <v>9600</v>
      </c>
      <c r="J130" s="22">
        <f t="shared" si="14"/>
        <v>6720</v>
      </c>
      <c r="K130" s="22">
        <f t="shared" si="15"/>
        <v>5760</v>
      </c>
      <c r="L130" s="25">
        <f t="shared" si="21"/>
        <v>0.8</v>
      </c>
      <c r="M130" s="29">
        <f t="shared" si="22"/>
        <v>0.82352941176470584</v>
      </c>
      <c r="N130" s="29">
        <f t="shared" si="23"/>
        <v>0.8</v>
      </c>
    </row>
    <row r="131" spans="1:14" x14ac:dyDescent="0.25">
      <c r="A131" s="34" t="s">
        <v>455</v>
      </c>
      <c r="B131" s="3">
        <f t="shared" si="20"/>
        <v>128</v>
      </c>
      <c r="C131" s="5" t="s">
        <v>31</v>
      </c>
      <c r="D131" s="5" t="s">
        <v>15</v>
      </c>
      <c r="E131" s="5" t="s">
        <v>13</v>
      </c>
      <c r="F131" s="17">
        <v>17300</v>
      </c>
      <c r="G131" s="28">
        <f t="shared" si="12"/>
        <v>11764</v>
      </c>
      <c r="H131" s="28">
        <f t="shared" si="13"/>
        <v>10380</v>
      </c>
      <c r="I131" s="17">
        <f t="shared" si="19"/>
        <v>13840</v>
      </c>
      <c r="J131" s="22">
        <f t="shared" si="14"/>
        <v>9688</v>
      </c>
      <c r="K131" s="22">
        <f t="shared" si="15"/>
        <v>8304</v>
      </c>
      <c r="L131" s="25">
        <f t="shared" si="21"/>
        <v>0.8</v>
      </c>
      <c r="M131" s="29">
        <f t="shared" si="22"/>
        <v>0.82352941176470584</v>
      </c>
      <c r="N131" s="29">
        <f t="shared" si="23"/>
        <v>0.8</v>
      </c>
    </row>
    <row r="132" spans="1:14" x14ac:dyDescent="0.25">
      <c r="A132" s="34" t="s">
        <v>458</v>
      </c>
      <c r="B132" s="3">
        <f t="shared" si="20"/>
        <v>129</v>
      </c>
      <c r="C132" s="5" t="s">
        <v>47</v>
      </c>
      <c r="D132" s="5" t="s">
        <v>115</v>
      </c>
      <c r="E132" s="5"/>
      <c r="F132" s="17">
        <v>13800</v>
      </c>
      <c r="G132" s="28">
        <f t="shared" ref="G132:G194" si="24">0.68*F132</f>
        <v>9384</v>
      </c>
      <c r="H132" s="28">
        <f t="shared" ref="H132:H194" si="25">0.6*F132</f>
        <v>8280</v>
      </c>
      <c r="I132" s="17">
        <f t="shared" si="19"/>
        <v>11040</v>
      </c>
      <c r="J132" s="22">
        <f t="shared" ref="J132:J194" si="26">I132*0.7</f>
        <v>7727.9999999999991</v>
      </c>
      <c r="K132" s="22">
        <f t="shared" ref="K132:K194" si="27">I132*0.6</f>
        <v>6624</v>
      </c>
      <c r="L132" s="25">
        <f t="shared" ref="L132:L163" si="28">I132/F132</f>
        <v>0.8</v>
      </c>
      <c r="M132" s="29">
        <f t="shared" ref="M132:M163" si="29">J132/G132</f>
        <v>0.82352941176470573</v>
      </c>
      <c r="N132" s="29">
        <f t="shared" ref="N132:N163" si="30">K132/H132</f>
        <v>0.8</v>
      </c>
    </row>
    <row r="133" spans="1:14" x14ac:dyDescent="0.25">
      <c r="A133" s="34" t="s">
        <v>461</v>
      </c>
      <c r="B133" s="3">
        <f t="shared" si="20"/>
        <v>130</v>
      </c>
      <c r="C133" s="5" t="s">
        <v>116</v>
      </c>
      <c r="D133" s="5" t="s">
        <v>115</v>
      </c>
      <c r="E133" s="5"/>
      <c r="F133" s="17">
        <v>12500</v>
      </c>
      <c r="G133" s="28">
        <f t="shared" si="24"/>
        <v>8500</v>
      </c>
      <c r="H133" s="28">
        <f t="shared" si="25"/>
        <v>7500</v>
      </c>
      <c r="I133" s="17">
        <f t="shared" ref="I133:I158" si="31">F133*0.8</f>
        <v>10000</v>
      </c>
      <c r="J133" s="22">
        <f t="shared" si="26"/>
        <v>7000</v>
      </c>
      <c r="K133" s="22">
        <f t="shared" si="27"/>
        <v>6000</v>
      </c>
      <c r="L133" s="25">
        <f t="shared" si="28"/>
        <v>0.8</v>
      </c>
      <c r="M133" s="29">
        <f t="shared" si="29"/>
        <v>0.82352941176470584</v>
      </c>
      <c r="N133" s="29">
        <f t="shared" si="30"/>
        <v>0.8</v>
      </c>
    </row>
    <row r="134" spans="1:14" x14ac:dyDescent="0.25">
      <c r="A134" s="34" t="s">
        <v>462</v>
      </c>
      <c r="B134" s="3">
        <f t="shared" ref="B134:B197" si="32">B133+1</f>
        <v>131</v>
      </c>
      <c r="C134" s="5" t="s">
        <v>48</v>
      </c>
      <c r="D134" s="5" t="s">
        <v>115</v>
      </c>
      <c r="E134" s="5"/>
      <c r="F134" s="17">
        <v>13000</v>
      </c>
      <c r="G134" s="28">
        <f t="shared" si="24"/>
        <v>8840</v>
      </c>
      <c r="H134" s="28">
        <f t="shared" si="25"/>
        <v>7800</v>
      </c>
      <c r="I134" s="17">
        <f t="shared" si="31"/>
        <v>10400</v>
      </c>
      <c r="J134" s="22">
        <f t="shared" si="26"/>
        <v>7279.9999999999991</v>
      </c>
      <c r="K134" s="22">
        <f t="shared" si="27"/>
        <v>6240</v>
      </c>
      <c r="L134" s="25">
        <f t="shared" si="28"/>
        <v>0.8</v>
      </c>
      <c r="M134" s="29">
        <f t="shared" si="29"/>
        <v>0.82352941176470573</v>
      </c>
      <c r="N134" s="29">
        <f t="shared" si="30"/>
        <v>0.8</v>
      </c>
    </row>
    <row r="135" spans="1:14" x14ac:dyDescent="0.25">
      <c r="A135" s="34" t="s">
        <v>463</v>
      </c>
      <c r="B135" s="3">
        <f t="shared" si="32"/>
        <v>132</v>
      </c>
      <c r="C135" s="5" t="s">
        <v>114</v>
      </c>
      <c r="D135" s="5" t="s">
        <v>30</v>
      </c>
      <c r="E135" s="5" t="s">
        <v>61</v>
      </c>
      <c r="F135" s="17">
        <v>10000</v>
      </c>
      <c r="G135" s="28">
        <f t="shared" si="24"/>
        <v>6800.0000000000009</v>
      </c>
      <c r="H135" s="28">
        <f t="shared" si="25"/>
        <v>6000</v>
      </c>
      <c r="I135" s="17">
        <f t="shared" si="31"/>
        <v>8000</v>
      </c>
      <c r="J135" s="22">
        <f t="shared" si="26"/>
        <v>5600</v>
      </c>
      <c r="K135" s="22">
        <f t="shared" si="27"/>
        <v>4800</v>
      </c>
      <c r="L135" s="25">
        <f t="shared" si="28"/>
        <v>0.8</v>
      </c>
      <c r="M135" s="29">
        <f t="shared" si="29"/>
        <v>0.82352941176470573</v>
      </c>
      <c r="N135" s="29">
        <f t="shared" si="30"/>
        <v>0.8</v>
      </c>
    </row>
    <row r="136" spans="1:14" x14ac:dyDescent="0.25">
      <c r="A136" s="34" t="s">
        <v>464</v>
      </c>
      <c r="B136" s="3">
        <f t="shared" si="32"/>
        <v>133</v>
      </c>
      <c r="C136" s="5" t="s">
        <v>117</v>
      </c>
      <c r="D136" s="5" t="s">
        <v>30</v>
      </c>
      <c r="E136" s="5" t="s">
        <v>108</v>
      </c>
      <c r="F136" s="17">
        <v>9700</v>
      </c>
      <c r="G136" s="28">
        <f t="shared" si="24"/>
        <v>6596.0000000000009</v>
      </c>
      <c r="H136" s="28">
        <f t="shared" si="25"/>
        <v>5820</v>
      </c>
      <c r="I136" s="17">
        <f t="shared" si="31"/>
        <v>7760</v>
      </c>
      <c r="J136" s="22">
        <f t="shared" si="26"/>
        <v>5432</v>
      </c>
      <c r="K136" s="22">
        <f t="shared" si="27"/>
        <v>4656</v>
      </c>
      <c r="L136" s="25">
        <f t="shared" si="28"/>
        <v>0.8</v>
      </c>
      <c r="M136" s="29">
        <f t="shared" si="29"/>
        <v>0.82352941176470573</v>
      </c>
      <c r="N136" s="29">
        <f t="shared" si="30"/>
        <v>0.8</v>
      </c>
    </row>
    <row r="137" spans="1:14" x14ac:dyDescent="0.25">
      <c r="A137" s="34" t="s">
        <v>465</v>
      </c>
      <c r="B137" s="3">
        <f t="shared" si="32"/>
        <v>134</v>
      </c>
      <c r="C137" s="5" t="s">
        <v>118</v>
      </c>
      <c r="D137" s="5" t="s">
        <v>119</v>
      </c>
      <c r="E137" s="5" t="s">
        <v>117</v>
      </c>
      <c r="F137" s="17">
        <v>8500</v>
      </c>
      <c r="G137" s="28">
        <f t="shared" si="24"/>
        <v>5780</v>
      </c>
      <c r="H137" s="28">
        <f t="shared" si="25"/>
        <v>5100</v>
      </c>
      <c r="I137" s="17">
        <f t="shared" si="31"/>
        <v>6800</v>
      </c>
      <c r="J137" s="22">
        <f t="shared" si="26"/>
        <v>4760</v>
      </c>
      <c r="K137" s="22">
        <f t="shared" si="27"/>
        <v>4080</v>
      </c>
      <c r="L137" s="25">
        <f t="shared" si="28"/>
        <v>0.8</v>
      </c>
      <c r="M137" s="29">
        <f t="shared" si="29"/>
        <v>0.82352941176470584</v>
      </c>
      <c r="N137" s="29">
        <f t="shared" si="30"/>
        <v>0.8</v>
      </c>
    </row>
    <row r="138" spans="1:14" x14ac:dyDescent="0.25">
      <c r="A138" s="34" t="s">
        <v>466</v>
      </c>
      <c r="B138" s="3">
        <f t="shared" si="32"/>
        <v>135</v>
      </c>
      <c r="C138" s="5" t="s">
        <v>120</v>
      </c>
      <c r="D138" s="5" t="s">
        <v>119</v>
      </c>
      <c r="E138" s="5" t="s">
        <v>31</v>
      </c>
      <c r="F138" s="17">
        <v>10000</v>
      </c>
      <c r="G138" s="28">
        <f t="shared" si="24"/>
        <v>6800.0000000000009</v>
      </c>
      <c r="H138" s="28">
        <f t="shared" si="25"/>
        <v>6000</v>
      </c>
      <c r="I138" s="17">
        <f t="shared" si="31"/>
        <v>8000</v>
      </c>
      <c r="J138" s="22">
        <f t="shared" si="26"/>
        <v>5600</v>
      </c>
      <c r="K138" s="22">
        <f t="shared" si="27"/>
        <v>4800</v>
      </c>
      <c r="L138" s="25">
        <f t="shared" si="28"/>
        <v>0.8</v>
      </c>
      <c r="M138" s="29">
        <f t="shared" si="29"/>
        <v>0.82352941176470573</v>
      </c>
      <c r="N138" s="29">
        <f t="shared" si="30"/>
        <v>0.8</v>
      </c>
    </row>
    <row r="139" spans="1:14" x14ac:dyDescent="0.25">
      <c r="A139" s="34" t="s">
        <v>467</v>
      </c>
      <c r="B139" s="3">
        <f t="shared" si="32"/>
        <v>136</v>
      </c>
      <c r="C139" s="5" t="s">
        <v>121</v>
      </c>
      <c r="D139" s="5" t="s">
        <v>47</v>
      </c>
      <c r="E139" s="5" t="s">
        <v>48</v>
      </c>
      <c r="F139" s="17">
        <v>10000</v>
      </c>
      <c r="G139" s="28">
        <f t="shared" si="24"/>
        <v>6800.0000000000009</v>
      </c>
      <c r="H139" s="28">
        <f t="shared" si="25"/>
        <v>6000</v>
      </c>
      <c r="I139" s="17">
        <f t="shared" si="31"/>
        <v>8000</v>
      </c>
      <c r="J139" s="22">
        <f t="shared" si="26"/>
        <v>5600</v>
      </c>
      <c r="K139" s="22">
        <f t="shared" si="27"/>
        <v>4800</v>
      </c>
      <c r="L139" s="25">
        <f t="shared" si="28"/>
        <v>0.8</v>
      </c>
      <c r="M139" s="29">
        <f t="shared" si="29"/>
        <v>0.82352941176470573</v>
      </c>
      <c r="N139" s="29">
        <f t="shared" si="30"/>
        <v>0.8</v>
      </c>
    </row>
    <row r="140" spans="1:14" x14ac:dyDescent="0.25">
      <c r="A140" s="34" t="s">
        <v>468</v>
      </c>
      <c r="B140" s="3">
        <f t="shared" si="32"/>
        <v>137</v>
      </c>
      <c r="C140" s="5" t="s">
        <v>122</v>
      </c>
      <c r="D140" s="5" t="s">
        <v>47</v>
      </c>
      <c r="E140" s="5" t="s">
        <v>48</v>
      </c>
      <c r="F140" s="17">
        <v>10000</v>
      </c>
      <c r="G140" s="28">
        <f t="shared" si="24"/>
        <v>6800.0000000000009</v>
      </c>
      <c r="H140" s="28">
        <f t="shared" si="25"/>
        <v>6000</v>
      </c>
      <c r="I140" s="17">
        <f t="shared" si="31"/>
        <v>8000</v>
      </c>
      <c r="J140" s="22">
        <f t="shared" si="26"/>
        <v>5600</v>
      </c>
      <c r="K140" s="22">
        <f t="shared" si="27"/>
        <v>4800</v>
      </c>
      <c r="L140" s="25">
        <f t="shared" si="28"/>
        <v>0.8</v>
      </c>
      <c r="M140" s="29">
        <f t="shared" si="29"/>
        <v>0.82352941176470573</v>
      </c>
      <c r="N140" s="29">
        <f t="shared" si="30"/>
        <v>0.8</v>
      </c>
    </row>
    <row r="141" spans="1:14" x14ac:dyDescent="0.25">
      <c r="A141" s="34" t="s">
        <v>469</v>
      </c>
      <c r="B141" s="3">
        <f t="shared" si="32"/>
        <v>138</v>
      </c>
      <c r="C141" s="5" t="s">
        <v>123</v>
      </c>
      <c r="D141" s="5" t="s">
        <v>18</v>
      </c>
      <c r="E141" s="5" t="s">
        <v>30</v>
      </c>
      <c r="F141" s="17">
        <v>10000</v>
      </c>
      <c r="G141" s="28">
        <f t="shared" si="24"/>
        <v>6800.0000000000009</v>
      </c>
      <c r="H141" s="28">
        <f t="shared" si="25"/>
        <v>6000</v>
      </c>
      <c r="I141" s="17">
        <f t="shared" si="31"/>
        <v>8000</v>
      </c>
      <c r="J141" s="22">
        <f t="shared" si="26"/>
        <v>5600</v>
      </c>
      <c r="K141" s="22">
        <f t="shared" si="27"/>
        <v>4800</v>
      </c>
      <c r="L141" s="25">
        <f t="shared" si="28"/>
        <v>0.8</v>
      </c>
      <c r="M141" s="29">
        <f t="shared" si="29"/>
        <v>0.82352941176470573</v>
      </c>
      <c r="N141" s="29">
        <f t="shared" si="30"/>
        <v>0.8</v>
      </c>
    </row>
    <row r="142" spans="1:14" x14ac:dyDescent="0.25">
      <c r="A142" s="34" t="s">
        <v>472</v>
      </c>
      <c r="B142" s="3">
        <f t="shared" si="32"/>
        <v>139</v>
      </c>
      <c r="C142" s="5" t="s">
        <v>124</v>
      </c>
      <c r="D142" s="5" t="s">
        <v>47</v>
      </c>
      <c r="E142" s="5" t="s">
        <v>48</v>
      </c>
      <c r="F142" s="17">
        <v>10000</v>
      </c>
      <c r="G142" s="28">
        <f t="shared" si="24"/>
        <v>6800.0000000000009</v>
      </c>
      <c r="H142" s="28">
        <f t="shared" si="25"/>
        <v>6000</v>
      </c>
      <c r="I142" s="17">
        <f t="shared" si="31"/>
        <v>8000</v>
      </c>
      <c r="J142" s="22">
        <f t="shared" si="26"/>
        <v>5600</v>
      </c>
      <c r="K142" s="22">
        <f t="shared" si="27"/>
        <v>4800</v>
      </c>
      <c r="L142" s="25">
        <f t="shared" si="28"/>
        <v>0.8</v>
      </c>
      <c r="M142" s="29">
        <f t="shared" si="29"/>
        <v>0.82352941176470573</v>
      </c>
      <c r="N142" s="29">
        <f t="shared" si="30"/>
        <v>0.8</v>
      </c>
    </row>
    <row r="143" spans="1:14" x14ac:dyDescent="0.25">
      <c r="A143" s="34" t="s">
        <v>473</v>
      </c>
      <c r="B143" s="3">
        <f t="shared" si="32"/>
        <v>140</v>
      </c>
      <c r="C143" s="5" t="s">
        <v>125</v>
      </c>
      <c r="D143" s="5" t="s">
        <v>115</v>
      </c>
      <c r="E143" s="5"/>
      <c r="F143" s="17">
        <v>13000</v>
      </c>
      <c r="G143" s="28">
        <f t="shared" si="24"/>
        <v>8840</v>
      </c>
      <c r="H143" s="28">
        <f t="shared" si="25"/>
        <v>7800</v>
      </c>
      <c r="I143" s="17">
        <f t="shared" si="31"/>
        <v>10400</v>
      </c>
      <c r="J143" s="22">
        <f t="shared" si="26"/>
        <v>7279.9999999999991</v>
      </c>
      <c r="K143" s="22">
        <f t="shared" si="27"/>
        <v>6240</v>
      </c>
      <c r="L143" s="25">
        <f t="shared" si="28"/>
        <v>0.8</v>
      </c>
      <c r="M143" s="29">
        <f t="shared" si="29"/>
        <v>0.82352941176470573</v>
      </c>
      <c r="N143" s="29">
        <f t="shared" si="30"/>
        <v>0.8</v>
      </c>
    </row>
    <row r="144" spans="1:14" x14ac:dyDescent="0.25">
      <c r="A144" s="34" t="s">
        <v>474</v>
      </c>
      <c r="B144" s="3">
        <f t="shared" si="32"/>
        <v>141</v>
      </c>
      <c r="C144" s="5" t="s">
        <v>126</v>
      </c>
      <c r="D144" s="5" t="s">
        <v>3</v>
      </c>
      <c r="E144" s="5" t="s">
        <v>34</v>
      </c>
      <c r="F144" s="17">
        <v>30300</v>
      </c>
      <c r="G144" s="28">
        <f t="shared" si="24"/>
        <v>20604</v>
      </c>
      <c r="H144" s="28">
        <f t="shared" si="25"/>
        <v>18180</v>
      </c>
      <c r="I144" s="17">
        <f t="shared" si="31"/>
        <v>24240</v>
      </c>
      <c r="J144" s="22">
        <f t="shared" si="26"/>
        <v>16968</v>
      </c>
      <c r="K144" s="22">
        <f t="shared" si="27"/>
        <v>14544</v>
      </c>
      <c r="L144" s="25">
        <f t="shared" si="28"/>
        <v>0.8</v>
      </c>
      <c r="M144" s="29">
        <f t="shared" si="29"/>
        <v>0.82352941176470584</v>
      </c>
      <c r="N144" s="29">
        <f t="shared" si="30"/>
        <v>0.8</v>
      </c>
    </row>
    <row r="145" spans="1:14" x14ac:dyDescent="0.25">
      <c r="A145" s="34" t="s">
        <v>475</v>
      </c>
      <c r="B145" s="3">
        <f t="shared" si="32"/>
        <v>142</v>
      </c>
      <c r="C145" s="5" t="s">
        <v>127</v>
      </c>
      <c r="D145" s="5" t="s">
        <v>44</v>
      </c>
      <c r="E145" s="5" t="s">
        <v>128</v>
      </c>
      <c r="F145" s="17">
        <v>10000</v>
      </c>
      <c r="G145" s="28">
        <f t="shared" si="24"/>
        <v>6800.0000000000009</v>
      </c>
      <c r="H145" s="28">
        <f t="shared" si="25"/>
        <v>6000</v>
      </c>
      <c r="I145" s="17">
        <f t="shared" si="31"/>
        <v>8000</v>
      </c>
      <c r="J145" s="22">
        <f t="shared" si="26"/>
        <v>5600</v>
      </c>
      <c r="K145" s="22">
        <f t="shared" si="27"/>
        <v>4800</v>
      </c>
      <c r="L145" s="25">
        <f t="shared" si="28"/>
        <v>0.8</v>
      </c>
      <c r="M145" s="29">
        <f t="shared" si="29"/>
        <v>0.82352941176470573</v>
      </c>
      <c r="N145" s="29">
        <f t="shared" si="30"/>
        <v>0.8</v>
      </c>
    </row>
    <row r="146" spans="1:14" x14ac:dyDescent="0.25">
      <c r="A146" s="34" t="s">
        <v>476</v>
      </c>
      <c r="B146" s="3">
        <f t="shared" si="32"/>
        <v>143</v>
      </c>
      <c r="C146" s="5" t="s">
        <v>129</v>
      </c>
      <c r="D146" s="5" t="s">
        <v>128</v>
      </c>
      <c r="E146" s="5" t="s">
        <v>31</v>
      </c>
      <c r="F146" s="17">
        <v>10000</v>
      </c>
      <c r="G146" s="28">
        <f t="shared" si="24"/>
        <v>6800.0000000000009</v>
      </c>
      <c r="H146" s="28">
        <f t="shared" si="25"/>
        <v>6000</v>
      </c>
      <c r="I146" s="17">
        <f t="shared" si="31"/>
        <v>8000</v>
      </c>
      <c r="J146" s="22">
        <f t="shared" si="26"/>
        <v>5600</v>
      </c>
      <c r="K146" s="22">
        <f t="shared" si="27"/>
        <v>4800</v>
      </c>
      <c r="L146" s="25">
        <f t="shared" si="28"/>
        <v>0.8</v>
      </c>
      <c r="M146" s="29">
        <f t="shared" si="29"/>
        <v>0.82352941176470573</v>
      </c>
      <c r="N146" s="29">
        <f t="shared" si="30"/>
        <v>0.8</v>
      </c>
    </row>
    <row r="147" spans="1:14" x14ac:dyDescent="0.25">
      <c r="A147" s="34" t="s">
        <v>477</v>
      </c>
      <c r="B147" s="3">
        <f t="shared" si="32"/>
        <v>144</v>
      </c>
      <c r="C147" s="5" t="s">
        <v>119</v>
      </c>
      <c r="D147" s="5" t="s">
        <v>14</v>
      </c>
      <c r="E147" s="5" t="s">
        <v>108</v>
      </c>
      <c r="F147" s="17">
        <v>10000</v>
      </c>
      <c r="G147" s="28">
        <f t="shared" si="24"/>
        <v>6800.0000000000009</v>
      </c>
      <c r="H147" s="28">
        <f t="shared" si="25"/>
        <v>6000</v>
      </c>
      <c r="I147" s="17">
        <f t="shared" si="31"/>
        <v>8000</v>
      </c>
      <c r="J147" s="22">
        <f t="shared" si="26"/>
        <v>5600</v>
      </c>
      <c r="K147" s="22">
        <f t="shared" si="27"/>
        <v>4800</v>
      </c>
      <c r="L147" s="25">
        <f t="shared" si="28"/>
        <v>0.8</v>
      </c>
      <c r="M147" s="29">
        <f t="shared" si="29"/>
        <v>0.82352941176470573</v>
      </c>
      <c r="N147" s="29">
        <f t="shared" si="30"/>
        <v>0.8</v>
      </c>
    </row>
    <row r="148" spans="1:14" x14ac:dyDescent="0.25">
      <c r="A148" s="34" t="s">
        <v>478</v>
      </c>
      <c r="B148" s="3">
        <f t="shared" si="32"/>
        <v>145</v>
      </c>
      <c r="C148" s="5" t="s">
        <v>128</v>
      </c>
      <c r="D148" s="5" t="s">
        <v>115</v>
      </c>
      <c r="E148" s="5"/>
      <c r="F148" s="17">
        <v>15000</v>
      </c>
      <c r="G148" s="28">
        <f t="shared" si="24"/>
        <v>10200</v>
      </c>
      <c r="H148" s="28">
        <f t="shared" si="25"/>
        <v>9000</v>
      </c>
      <c r="I148" s="17">
        <f t="shared" si="31"/>
        <v>12000</v>
      </c>
      <c r="J148" s="22">
        <f t="shared" si="26"/>
        <v>8400</v>
      </c>
      <c r="K148" s="22">
        <f t="shared" si="27"/>
        <v>7200</v>
      </c>
      <c r="L148" s="25">
        <f t="shared" si="28"/>
        <v>0.8</v>
      </c>
      <c r="M148" s="29">
        <f t="shared" si="29"/>
        <v>0.82352941176470584</v>
      </c>
      <c r="N148" s="29">
        <f t="shared" si="30"/>
        <v>0.8</v>
      </c>
    </row>
    <row r="149" spans="1:14" x14ac:dyDescent="0.25">
      <c r="A149" s="34" t="s">
        <v>479</v>
      </c>
      <c r="B149" s="3">
        <f t="shared" si="32"/>
        <v>146</v>
      </c>
      <c r="C149" s="5" t="s">
        <v>130</v>
      </c>
      <c r="D149" s="5" t="s">
        <v>128</v>
      </c>
      <c r="E149" s="5" t="s">
        <v>31</v>
      </c>
      <c r="F149" s="17">
        <v>13000</v>
      </c>
      <c r="G149" s="28">
        <f t="shared" si="24"/>
        <v>8840</v>
      </c>
      <c r="H149" s="28">
        <f t="shared" si="25"/>
        <v>7800</v>
      </c>
      <c r="I149" s="17">
        <f t="shared" si="31"/>
        <v>10400</v>
      </c>
      <c r="J149" s="22">
        <f t="shared" si="26"/>
        <v>7279.9999999999991</v>
      </c>
      <c r="K149" s="22">
        <f t="shared" si="27"/>
        <v>6240</v>
      </c>
      <c r="L149" s="25">
        <f t="shared" si="28"/>
        <v>0.8</v>
      </c>
      <c r="M149" s="29">
        <f t="shared" si="29"/>
        <v>0.82352941176470573</v>
      </c>
      <c r="N149" s="29">
        <f t="shared" si="30"/>
        <v>0.8</v>
      </c>
    </row>
    <row r="150" spans="1:14" x14ac:dyDescent="0.25">
      <c r="A150" s="34" t="s">
        <v>480</v>
      </c>
      <c r="B150" s="3">
        <f t="shared" si="32"/>
        <v>147</v>
      </c>
      <c r="C150" s="5" t="s">
        <v>5</v>
      </c>
      <c r="D150" s="5" t="s">
        <v>115</v>
      </c>
      <c r="E150" s="5"/>
      <c r="F150" s="17">
        <v>13500</v>
      </c>
      <c r="G150" s="28">
        <f t="shared" si="24"/>
        <v>9180</v>
      </c>
      <c r="H150" s="28">
        <f t="shared" si="25"/>
        <v>8100</v>
      </c>
      <c r="I150" s="17">
        <f t="shared" si="31"/>
        <v>10800</v>
      </c>
      <c r="J150" s="22">
        <f t="shared" si="26"/>
        <v>7559.9999999999991</v>
      </c>
      <c r="K150" s="22">
        <f t="shared" si="27"/>
        <v>6480</v>
      </c>
      <c r="L150" s="25">
        <f t="shared" si="28"/>
        <v>0.8</v>
      </c>
      <c r="M150" s="29">
        <f t="shared" si="29"/>
        <v>0.82352941176470573</v>
      </c>
      <c r="N150" s="29">
        <f t="shared" si="30"/>
        <v>0.8</v>
      </c>
    </row>
    <row r="151" spans="1:14" x14ac:dyDescent="0.25">
      <c r="A151" s="34" t="s">
        <v>481</v>
      </c>
      <c r="B151" s="3">
        <f t="shared" si="32"/>
        <v>148</v>
      </c>
      <c r="C151" s="5" t="s">
        <v>131</v>
      </c>
      <c r="D151" s="5" t="s">
        <v>58</v>
      </c>
      <c r="E151" s="5" t="s">
        <v>5</v>
      </c>
      <c r="F151" s="17">
        <v>13500</v>
      </c>
      <c r="G151" s="28">
        <f t="shared" si="24"/>
        <v>9180</v>
      </c>
      <c r="H151" s="28">
        <f t="shared" si="25"/>
        <v>8100</v>
      </c>
      <c r="I151" s="17">
        <f t="shared" si="31"/>
        <v>10800</v>
      </c>
      <c r="J151" s="22">
        <f t="shared" si="26"/>
        <v>7559.9999999999991</v>
      </c>
      <c r="K151" s="22">
        <f t="shared" si="27"/>
        <v>6480</v>
      </c>
      <c r="L151" s="25">
        <f t="shared" si="28"/>
        <v>0.8</v>
      </c>
      <c r="M151" s="29">
        <f t="shared" si="29"/>
        <v>0.82352941176470573</v>
      </c>
      <c r="N151" s="29">
        <f t="shared" si="30"/>
        <v>0.8</v>
      </c>
    </row>
    <row r="152" spans="1:14" x14ac:dyDescent="0.25">
      <c r="A152" s="34" t="s">
        <v>482</v>
      </c>
      <c r="B152" s="3">
        <f t="shared" si="32"/>
        <v>149</v>
      </c>
      <c r="C152" s="5" t="s">
        <v>132</v>
      </c>
      <c r="D152" s="5" t="s">
        <v>58</v>
      </c>
      <c r="E152" s="5" t="s">
        <v>69</v>
      </c>
      <c r="F152" s="17">
        <v>15000</v>
      </c>
      <c r="G152" s="28">
        <f t="shared" si="24"/>
        <v>10200</v>
      </c>
      <c r="H152" s="28">
        <f t="shared" si="25"/>
        <v>9000</v>
      </c>
      <c r="I152" s="17">
        <f t="shared" si="31"/>
        <v>12000</v>
      </c>
      <c r="J152" s="22">
        <f t="shared" si="26"/>
        <v>8400</v>
      </c>
      <c r="K152" s="22">
        <f t="shared" si="27"/>
        <v>7200</v>
      </c>
      <c r="L152" s="25">
        <f t="shared" si="28"/>
        <v>0.8</v>
      </c>
      <c r="M152" s="29">
        <f t="shared" si="29"/>
        <v>0.82352941176470584</v>
      </c>
      <c r="N152" s="29">
        <f t="shared" si="30"/>
        <v>0.8</v>
      </c>
    </row>
    <row r="153" spans="1:14" x14ac:dyDescent="0.25">
      <c r="A153" s="34" t="s">
        <v>483</v>
      </c>
      <c r="B153" s="3">
        <f t="shared" si="32"/>
        <v>150</v>
      </c>
      <c r="C153" s="5" t="s">
        <v>133</v>
      </c>
      <c r="D153" s="5" t="s">
        <v>58</v>
      </c>
      <c r="E153" s="5" t="s">
        <v>69</v>
      </c>
      <c r="F153" s="17">
        <v>15000</v>
      </c>
      <c r="G153" s="28">
        <f t="shared" si="24"/>
        <v>10200</v>
      </c>
      <c r="H153" s="28">
        <f t="shared" si="25"/>
        <v>9000</v>
      </c>
      <c r="I153" s="17">
        <f t="shared" si="31"/>
        <v>12000</v>
      </c>
      <c r="J153" s="22">
        <f t="shared" si="26"/>
        <v>8400</v>
      </c>
      <c r="K153" s="22">
        <f t="shared" si="27"/>
        <v>7200</v>
      </c>
      <c r="L153" s="25">
        <f t="shared" si="28"/>
        <v>0.8</v>
      </c>
      <c r="M153" s="29">
        <f t="shared" si="29"/>
        <v>0.82352941176470584</v>
      </c>
      <c r="N153" s="29">
        <f t="shared" si="30"/>
        <v>0.8</v>
      </c>
    </row>
    <row r="154" spans="1:14" x14ac:dyDescent="0.25">
      <c r="A154" s="34" t="s">
        <v>484</v>
      </c>
      <c r="B154" s="3">
        <f t="shared" si="32"/>
        <v>151</v>
      </c>
      <c r="C154" s="5" t="s">
        <v>134</v>
      </c>
      <c r="D154" s="5" t="s">
        <v>58</v>
      </c>
      <c r="E154" s="5" t="s">
        <v>33</v>
      </c>
      <c r="F154" s="17">
        <v>16000</v>
      </c>
      <c r="G154" s="28">
        <f t="shared" si="24"/>
        <v>10880</v>
      </c>
      <c r="H154" s="28">
        <f t="shared" si="25"/>
        <v>9600</v>
      </c>
      <c r="I154" s="17">
        <f t="shared" si="31"/>
        <v>12800</v>
      </c>
      <c r="J154" s="22">
        <f t="shared" si="26"/>
        <v>8960</v>
      </c>
      <c r="K154" s="22">
        <f t="shared" si="27"/>
        <v>7680</v>
      </c>
      <c r="L154" s="25">
        <f t="shared" si="28"/>
        <v>0.8</v>
      </c>
      <c r="M154" s="29">
        <f t="shared" si="29"/>
        <v>0.82352941176470584</v>
      </c>
      <c r="N154" s="29">
        <f t="shared" si="30"/>
        <v>0.8</v>
      </c>
    </row>
    <row r="155" spans="1:14" x14ac:dyDescent="0.25">
      <c r="A155" s="34" t="s">
        <v>487</v>
      </c>
      <c r="B155" s="3">
        <f t="shared" si="32"/>
        <v>152</v>
      </c>
      <c r="C155" s="5" t="s">
        <v>135</v>
      </c>
      <c r="D155" s="5" t="s">
        <v>34</v>
      </c>
      <c r="E155" s="5" t="s">
        <v>134</v>
      </c>
      <c r="F155" s="17">
        <v>16000</v>
      </c>
      <c r="G155" s="28">
        <f t="shared" si="24"/>
        <v>10880</v>
      </c>
      <c r="H155" s="28">
        <f t="shared" si="25"/>
        <v>9600</v>
      </c>
      <c r="I155" s="17">
        <f t="shared" si="31"/>
        <v>12800</v>
      </c>
      <c r="J155" s="22">
        <f t="shared" si="26"/>
        <v>8960</v>
      </c>
      <c r="K155" s="22">
        <f t="shared" si="27"/>
        <v>7680</v>
      </c>
      <c r="L155" s="25">
        <f t="shared" si="28"/>
        <v>0.8</v>
      </c>
      <c r="M155" s="29">
        <f t="shared" si="29"/>
        <v>0.82352941176470584</v>
      </c>
      <c r="N155" s="29">
        <f t="shared" si="30"/>
        <v>0.8</v>
      </c>
    </row>
    <row r="156" spans="1:14" x14ac:dyDescent="0.25">
      <c r="A156" s="34" t="s">
        <v>488</v>
      </c>
      <c r="B156" s="3">
        <f t="shared" si="32"/>
        <v>153</v>
      </c>
      <c r="C156" s="5" t="s">
        <v>136</v>
      </c>
      <c r="D156" s="5" t="s">
        <v>34</v>
      </c>
      <c r="E156" s="5" t="s">
        <v>134</v>
      </c>
      <c r="F156" s="17">
        <v>16000</v>
      </c>
      <c r="G156" s="28">
        <f t="shared" si="24"/>
        <v>10880</v>
      </c>
      <c r="H156" s="28">
        <f t="shared" si="25"/>
        <v>9600</v>
      </c>
      <c r="I156" s="17">
        <f t="shared" si="31"/>
        <v>12800</v>
      </c>
      <c r="J156" s="22">
        <f t="shared" si="26"/>
        <v>8960</v>
      </c>
      <c r="K156" s="22">
        <f t="shared" si="27"/>
        <v>7680</v>
      </c>
      <c r="L156" s="25">
        <f t="shared" si="28"/>
        <v>0.8</v>
      </c>
      <c r="M156" s="29">
        <f t="shared" si="29"/>
        <v>0.82352941176470584</v>
      </c>
      <c r="N156" s="29">
        <f t="shared" si="30"/>
        <v>0.8</v>
      </c>
    </row>
    <row r="157" spans="1:14" ht="47.25" x14ac:dyDescent="0.25">
      <c r="A157" s="34" t="s">
        <v>489</v>
      </c>
      <c r="B157" s="3">
        <f t="shared" si="32"/>
        <v>154</v>
      </c>
      <c r="C157" s="5" t="s">
        <v>137</v>
      </c>
      <c r="D157" s="5" t="s">
        <v>48</v>
      </c>
      <c r="E157" s="5" t="s">
        <v>110</v>
      </c>
      <c r="F157" s="17">
        <v>8600</v>
      </c>
      <c r="G157" s="28">
        <f t="shared" si="24"/>
        <v>5848</v>
      </c>
      <c r="H157" s="28">
        <f t="shared" si="25"/>
        <v>5160</v>
      </c>
      <c r="I157" s="17">
        <f t="shared" si="31"/>
        <v>6880</v>
      </c>
      <c r="J157" s="22">
        <f t="shared" si="26"/>
        <v>4816</v>
      </c>
      <c r="K157" s="22">
        <f t="shared" si="27"/>
        <v>4128</v>
      </c>
      <c r="L157" s="25">
        <f t="shared" si="28"/>
        <v>0.8</v>
      </c>
      <c r="M157" s="29">
        <f t="shared" si="29"/>
        <v>0.82352941176470584</v>
      </c>
      <c r="N157" s="29">
        <f t="shared" si="30"/>
        <v>0.8</v>
      </c>
    </row>
    <row r="158" spans="1:14" ht="47.25" x14ac:dyDescent="0.25">
      <c r="A158" s="34" t="s">
        <v>490</v>
      </c>
      <c r="B158" s="3">
        <f t="shared" si="32"/>
        <v>155</v>
      </c>
      <c r="C158" s="5" t="s">
        <v>138</v>
      </c>
      <c r="D158" s="5" t="s">
        <v>48</v>
      </c>
      <c r="E158" s="5" t="s">
        <v>110</v>
      </c>
      <c r="F158" s="17">
        <v>6900</v>
      </c>
      <c r="G158" s="28">
        <f t="shared" si="24"/>
        <v>4692</v>
      </c>
      <c r="H158" s="28">
        <f t="shared" si="25"/>
        <v>4140</v>
      </c>
      <c r="I158" s="17">
        <f t="shared" si="31"/>
        <v>5520</v>
      </c>
      <c r="J158" s="22">
        <f t="shared" si="26"/>
        <v>3863.9999999999995</v>
      </c>
      <c r="K158" s="22">
        <f t="shared" si="27"/>
        <v>3312</v>
      </c>
      <c r="L158" s="25">
        <f t="shared" si="28"/>
        <v>0.8</v>
      </c>
      <c r="M158" s="29">
        <f t="shared" si="29"/>
        <v>0.82352941176470573</v>
      </c>
      <c r="N158" s="29">
        <f t="shared" si="30"/>
        <v>0.8</v>
      </c>
    </row>
    <row r="159" spans="1:14" ht="31.5" x14ac:dyDescent="0.25">
      <c r="A159" s="34" t="s">
        <v>492</v>
      </c>
      <c r="B159" s="3">
        <f t="shared" si="32"/>
        <v>156</v>
      </c>
      <c r="C159" s="5" t="s">
        <v>139</v>
      </c>
      <c r="D159" s="5" t="s">
        <v>12</v>
      </c>
      <c r="E159" s="5" t="s">
        <v>890</v>
      </c>
      <c r="F159" s="17">
        <v>9500</v>
      </c>
      <c r="G159" s="28">
        <f t="shared" si="24"/>
        <v>6460.0000000000009</v>
      </c>
      <c r="H159" s="28">
        <f t="shared" si="25"/>
        <v>5700</v>
      </c>
      <c r="I159" s="17">
        <f>0.8*F159</f>
        <v>7600</v>
      </c>
      <c r="J159" s="22">
        <f t="shared" si="26"/>
        <v>5320</v>
      </c>
      <c r="K159" s="22">
        <f t="shared" si="27"/>
        <v>4560</v>
      </c>
      <c r="L159" s="25">
        <f t="shared" si="28"/>
        <v>0.8</v>
      </c>
      <c r="M159" s="29">
        <f t="shared" si="29"/>
        <v>0.82352941176470573</v>
      </c>
      <c r="N159" s="29">
        <f t="shared" si="30"/>
        <v>0.8</v>
      </c>
    </row>
    <row r="160" spans="1:14" x14ac:dyDescent="0.25">
      <c r="A160" s="34" t="s">
        <v>493</v>
      </c>
      <c r="B160" s="3">
        <f t="shared" si="32"/>
        <v>157</v>
      </c>
      <c r="C160" s="5" t="s">
        <v>140</v>
      </c>
      <c r="D160" s="5" t="s">
        <v>141</v>
      </c>
      <c r="E160" s="5" t="s">
        <v>142</v>
      </c>
      <c r="F160" s="17">
        <v>9100</v>
      </c>
      <c r="G160" s="28">
        <f t="shared" si="24"/>
        <v>6188</v>
      </c>
      <c r="H160" s="28">
        <f t="shared" si="25"/>
        <v>5460</v>
      </c>
      <c r="I160" s="17">
        <f t="shared" ref="I160:I223" si="33">0.8*F160</f>
        <v>7280</v>
      </c>
      <c r="J160" s="22">
        <f t="shared" si="26"/>
        <v>5096</v>
      </c>
      <c r="K160" s="22">
        <f t="shared" si="27"/>
        <v>4368</v>
      </c>
      <c r="L160" s="25">
        <f t="shared" si="28"/>
        <v>0.8</v>
      </c>
      <c r="M160" s="29">
        <f t="shared" si="29"/>
        <v>0.82352941176470584</v>
      </c>
      <c r="N160" s="29">
        <f t="shared" si="30"/>
        <v>0.8</v>
      </c>
    </row>
    <row r="161" spans="1:14" ht="31.5" x14ac:dyDescent="0.25">
      <c r="A161" s="34" t="s">
        <v>494</v>
      </c>
      <c r="B161" s="3">
        <f t="shared" si="32"/>
        <v>158</v>
      </c>
      <c r="C161" s="5" t="s">
        <v>143</v>
      </c>
      <c r="D161" s="5" t="s">
        <v>115</v>
      </c>
      <c r="E161" s="5"/>
      <c r="F161" s="17">
        <v>9500</v>
      </c>
      <c r="G161" s="28">
        <f t="shared" si="24"/>
        <v>6460.0000000000009</v>
      </c>
      <c r="H161" s="28">
        <f t="shared" si="25"/>
        <v>5700</v>
      </c>
      <c r="I161" s="17">
        <f t="shared" si="33"/>
        <v>7600</v>
      </c>
      <c r="J161" s="22">
        <f t="shared" si="26"/>
        <v>5320</v>
      </c>
      <c r="K161" s="22">
        <f t="shared" si="27"/>
        <v>4560</v>
      </c>
      <c r="L161" s="25">
        <f t="shared" si="28"/>
        <v>0.8</v>
      </c>
      <c r="M161" s="29">
        <f t="shared" si="29"/>
        <v>0.82352941176470573</v>
      </c>
      <c r="N161" s="29">
        <f t="shared" si="30"/>
        <v>0.8</v>
      </c>
    </row>
    <row r="162" spans="1:14" ht="47.25" x14ac:dyDescent="0.25">
      <c r="A162" s="34" t="s">
        <v>495</v>
      </c>
      <c r="B162" s="3">
        <f t="shared" si="32"/>
        <v>159</v>
      </c>
      <c r="C162" s="5" t="s">
        <v>144</v>
      </c>
      <c r="D162" s="5" t="s">
        <v>115</v>
      </c>
      <c r="E162" s="5"/>
      <c r="F162" s="17">
        <v>8600</v>
      </c>
      <c r="G162" s="28">
        <f t="shared" si="24"/>
        <v>5848</v>
      </c>
      <c r="H162" s="28">
        <f t="shared" si="25"/>
        <v>5160</v>
      </c>
      <c r="I162" s="17">
        <f t="shared" si="33"/>
        <v>6880</v>
      </c>
      <c r="J162" s="22">
        <f t="shared" si="26"/>
        <v>4816</v>
      </c>
      <c r="K162" s="22">
        <f t="shared" si="27"/>
        <v>4128</v>
      </c>
      <c r="L162" s="25">
        <f t="shared" si="28"/>
        <v>0.8</v>
      </c>
      <c r="M162" s="29">
        <f t="shared" si="29"/>
        <v>0.82352941176470584</v>
      </c>
      <c r="N162" s="29">
        <f t="shared" si="30"/>
        <v>0.8</v>
      </c>
    </row>
    <row r="163" spans="1:14" ht="31.5" x14ac:dyDescent="0.25">
      <c r="A163" s="34" t="s">
        <v>496</v>
      </c>
      <c r="B163" s="3">
        <f t="shared" si="32"/>
        <v>160</v>
      </c>
      <c r="C163" s="5" t="s">
        <v>145</v>
      </c>
      <c r="D163" s="5" t="s">
        <v>115</v>
      </c>
      <c r="E163" s="5"/>
      <c r="F163" s="17">
        <v>8600</v>
      </c>
      <c r="G163" s="28">
        <f t="shared" si="24"/>
        <v>5848</v>
      </c>
      <c r="H163" s="28">
        <f t="shared" si="25"/>
        <v>5160</v>
      </c>
      <c r="I163" s="17">
        <f t="shared" si="33"/>
        <v>6880</v>
      </c>
      <c r="J163" s="22">
        <f t="shared" si="26"/>
        <v>4816</v>
      </c>
      <c r="K163" s="22">
        <f t="shared" si="27"/>
        <v>4128</v>
      </c>
      <c r="L163" s="25">
        <f t="shared" si="28"/>
        <v>0.8</v>
      </c>
      <c r="M163" s="29">
        <f t="shared" si="29"/>
        <v>0.82352941176470584</v>
      </c>
      <c r="N163" s="29">
        <f t="shared" si="30"/>
        <v>0.8</v>
      </c>
    </row>
    <row r="164" spans="1:14" ht="31.5" x14ac:dyDescent="0.25">
      <c r="A164" s="34" t="s">
        <v>497</v>
      </c>
      <c r="B164" s="3">
        <f t="shared" si="32"/>
        <v>161</v>
      </c>
      <c r="C164" s="5" t="s">
        <v>146</v>
      </c>
      <c r="D164" s="5" t="s">
        <v>115</v>
      </c>
      <c r="E164" s="5"/>
      <c r="F164" s="17">
        <v>12100</v>
      </c>
      <c r="G164" s="28">
        <f t="shared" si="24"/>
        <v>8228</v>
      </c>
      <c r="H164" s="28">
        <f t="shared" si="25"/>
        <v>7260</v>
      </c>
      <c r="I164" s="17">
        <f t="shared" si="33"/>
        <v>9680</v>
      </c>
      <c r="J164" s="22">
        <f t="shared" si="26"/>
        <v>6776</v>
      </c>
      <c r="K164" s="22">
        <f t="shared" si="27"/>
        <v>5808</v>
      </c>
      <c r="L164" s="25">
        <f t="shared" ref="L164:L182" si="34">I164/F164</f>
        <v>0.8</v>
      </c>
      <c r="M164" s="29">
        <f t="shared" ref="M164:M182" si="35">J164/G164</f>
        <v>0.82352941176470584</v>
      </c>
      <c r="N164" s="29">
        <f t="shared" ref="N164:N182" si="36">K164/H164</f>
        <v>0.8</v>
      </c>
    </row>
    <row r="165" spans="1:14" ht="31.5" x14ac:dyDescent="0.25">
      <c r="A165" s="34" t="s">
        <v>498</v>
      </c>
      <c r="B165" s="3">
        <f t="shared" si="32"/>
        <v>162</v>
      </c>
      <c r="C165" s="5" t="s">
        <v>147</v>
      </c>
      <c r="D165" s="5" t="s">
        <v>115</v>
      </c>
      <c r="E165" s="5"/>
      <c r="F165" s="17">
        <v>10400</v>
      </c>
      <c r="G165" s="28">
        <f t="shared" si="24"/>
        <v>7072.0000000000009</v>
      </c>
      <c r="H165" s="28">
        <f t="shared" si="25"/>
        <v>6240</v>
      </c>
      <c r="I165" s="17">
        <f t="shared" si="33"/>
        <v>8320</v>
      </c>
      <c r="J165" s="22">
        <f t="shared" si="26"/>
        <v>5824</v>
      </c>
      <c r="K165" s="22">
        <f t="shared" si="27"/>
        <v>4992</v>
      </c>
      <c r="L165" s="25">
        <f t="shared" si="34"/>
        <v>0.8</v>
      </c>
      <c r="M165" s="29">
        <f t="shared" si="35"/>
        <v>0.82352941176470573</v>
      </c>
      <c r="N165" s="29">
        <f t="shared" si="36"/>
        <v>0.8</v>
      </c>
    </row>
    <row r="166" spans="1:14" ht="31.5" x14ac:dyDescent="0.25">
      <c r="A166" s="34" t="s">
        <v>499</v>
      </c>
      <c r="B166" s="3">
        <f t="shared" si="32"/>
        <v>163</v>
      </c>
      <c r="C166" s="5" t="s">
        <v>148</v>
      </c>
      <c r="D166" s="5" t="s">
        <v>115</v>
      </c>
      <c r="E166" s="5"/>
      <c r="F166" s="17">
        <v>9500</v>
      </c>
      <c r="G166" s="28">
        <f t="shared" si="24"/>
        <v>6460.0000000000009</v>
      </c>
      <c r="H166" s="28">
        <f t="shared" si="25"/>
        <v>5700</v>
      </c>
      <c r="I166" s="17">
        <f t="shared" si="33"/>
        <v>7600</v>
      </c>
      <c r="J166" s="22">
        <f t="shared" si="26"/>
        <v>5320</v>
      </c>
      <c r="K166" s="22">
        <f t="shared" si="27"/>
        <v>4560</v>
      </c>
      <c r="L166" s="25">
        <f t="shared" si="34"/>
        <v>0.8</v>
      </c>
      <c r="M166" s="29">
        <f t="shared" si="35"/>
        <v>0.82352941176470573</v>
      </c>
      <c r="N166" s="29">
        <f t="shared" si="36"/>
        <v>0.8</v>
      </c>
    </row>
    <row r="167" spans="1:14" ht="31.5" x14ac:dyDescent="0.25">
      <c r="A167" s="34" t="s">
        <v>500</v>
      </c>
      <c r="B167" s="3">
        <f t="shared" si="32"/>
        <v>164</v>
      </c>
      <c r="C167" s="5" t="s">
        <v>149</v>
      </c>
      <c r="D167" s="5" t="s">
        <v>115</v>
      </c>
      <c r="E167" s="5"/>
      <c r="F167" s="17">
        <v>9500</v>
      </c>
      <c r="G167" s="28">
        <f t="shared" si="24"/>
        <v>6460.0000000000009</v>
      </c>
      <c r="H167" s="28">
        <f t="shared" si="25"/>
        <v>5700</v>
      </c>
      <c r="I167" s="17">
        <f t="shared" si="33"/>
        <v>7600</v>
      </c>
      <c r="J167" s="22">
        <f t="shared" si="26"/>
        <v>5320</v>
      </c>
      <c r="K167" s="22">
        <f t="shared" si="27"/>
        <v>4560</v>
      </c>
      <c r="L167" s="25">
        <f t="shared" si="34"/>
        <v>0.8</v>
      </c>
      <c r="M167" s="29">
        <f t="shared" si="35"/>
        <v>0.82352941176470573</v>
      </c>
      <c r="N167" s="29">
        <f t="shared" si="36"/>
        <v>0.8</v>
      </c>
    </row>
    <row r="168" spans="1:14" ht="31.5" x14ac:dyDescent="0.25">
      <c r="A168" s="34" t="s">
        <v>501</v>
      </c>
      <c r="B168" s="3">
        <f t="shared" si="32"/>
        <v>165</v>
      </c>
      <c r="C168" s="5" t="s">
        <v>150</v>
      </c>
      <c r="D168" s="5" t="s">
        <v>115</v>
      </c>
      <c r="E168" s="5"/>
      <c r="F168" s="17">
        <v>9500</v>
      </c>
      <c r="G168" s="28">
        <f t="shared" si="24"/>
        <v>6460.0000000000009</v>
      </c>
      <c r="H168" s="28">
        <f t="shared" si="25"/>
        <v>5700</v>
      </c>
      <c r="I168" s="17">
        <f t="shared" si="33"/>
        <v>7600</v>
      </c>
      <c r="J168" s="22">
        <f t="shared" si="26"/>
        <v>5320</v>
      </c>
      <c r="K168" s="22">
        <f t="shared" si="27"/>
        <v>4560</v>
      </c>
      <c r="L168" s="25">
        <f t="shared" si="34"/>
        <v>0.8</v>
      </c>
      <c r="M168" s="29">
        <f t="shared" si="35"/>
        <v>0.82352941176470573</v>
      </c>
      <c r="N168" s="29">
        <f t="shared" si="36"/>
        <v>0.8</v>
      </c>
    </row>
    <row r="169" spans="1:14" x14ac:dyDescent="0.25">
      <c r="A169" s="34" t="s">
        <v>503</v>
      </c>
      <c r="B169" s="3">
        <f t="shared" si="32"/>
        <v>166</v>
      </c>
      <c r="C169" s="5" t="s">
        <v>28</v>
      </c>
      <c r="D169" s="5" t="s">
        <v>115</v>
      </c>
      <c r="E169" s="5"/>
      <c r="F169" s="17">
        <v>12100</v>
      </c>
      <c r="G169" s="28">
        <f t="shared" si="24"/>
        <v>8228</v>
      </c>
      <c r="H169" s="28">
        <f t="shared" si="25"/>
        <v>7260</v>
      </c>
      <c r="I169" s="17">
        <f t="shared" si="33"/>
        <v>9680</v>
      </c>
      <c r="J169" s="22">
        <f t="shared" si="26"/>
        <v>6776</v>
      </c>
      <c r="K169" s="22">
        <f t="shared" si="27"/>
        <v>5808</v>
      </c>
      <c r="L169" s="25">
        <f t="shared" si="34"/>
        <v>0.8</v>
      </c>
      <c r="M169" s="29">
        <f t="shared" si="35"/>
        <v>0.82352941176470584</v>
      </c>
      <c r="N169" s="29">
        <f t="shared" si="36"/>
        <v>0.8</v>
      </c>
    </row>
    <row r="170" spans="1:14" x14ac:dyDescent="0.25">
      <c r="A170" s="34" t="s">
        <v>504</v>
      </c>
      <c r="B170" s="3">
        <f t="shared" si="32"/>
        <v>167</v>
      </c>
      <c r="C170" s="5" t="s">
        <v>35</v>
      </c>
      <c r="D170" s="5" t="s">
        <v>69</v>
      </c>
      <c r="E170" s="5" t="s">
        <v>44</v>
      </c>
      <c r="F170" s="17">
        <v>25000</v>
      </c>
      <c r="G170" s="28">
        <f t="shared" si="24"/>
        <v>17000</v>
      </c>
      <c r="H170" s="28">
        <f t="shared" si="25"/>
        <v>15000</v>
      </c>
      <c r="I170" s="17">
        <f t="shared" si="33"/>
        <v>20000</v>
      </c>
      <c r="J170" s="22">
        <f t="shared" si="26"/>
        <v>14000</v>
      </c>
      <c r="K170" s="22">
        <f t="shared" si="27"/>
        <v>12000</v>
      </c>
      <c r="L170" s="25">
        <f t="shared" si="34"/>
        <v>0.8</v>
      </c>
      <c r="M170" s="29">
        <f t="shared" si="35"/>
        <v>0.82352941176470584</v>
      </c>
      <c r="N170" s="29">
        <f t="shared" si="36"/>
        <v>0.8</v>
      </c>
    </row>
    <row r="171" spans="1:14" ht="31.5" x14ac:dyDescent="0.25">
      <c r="A171" s="34" t="s">
        <v>505</v>
      </c>
      <c r="B171" s="3">
        <f t="shared" si="32"/>
        <v>168</v>
      </c>
      <c r="C171" s="5" t="s">
        <v>934</v>
      </c>
      <c r="D171" s="5" t="s">
        <v>151</v>
      </c>
      <c r="E171" s="5" t="s">
        <v>152</v>
      </c>
      <c r="F171" s="17">
        <v>6500</v>
      </c>
      <c r="G171" s="28">
        <f t="shared" si="24"/>
        <v>4420</v>
      </c>
      <c r="H171" s="28">
        <f t="shared" si="25"/>
        <v>3900</v>
      </c>
      <c r="I171" s="17">
        <f t="shared" si="33"/>
        <v>5200</v>
      </c>
      <c r="J171" s="22">
        <f t="shared" si="26"/>
        <v>3639.9999999999995</v>
      </c>
      <c r="K171" s="22">
        <f t="shared" si="27"/>
        <v>3120</v>
      </c>
      <c r="L171" s="25">
        <f t="shared" si="34"/>
        <v>0.8</v>
      </c>
      <c r="M171" s="29">
        <f t="shared" si="35"/>
        <v>0.82352941176470573</v>
      </c>
      <c r="N171" s="29">
        <f t="shared" si="36"/>
        <v>0.8</v>
      </c>
    </row>
    <row r="172" spans="1:14" x14ac:dyDescent="0.25">
      <c r="A172" s="34" t="s">
        <v>561</v>
      </c>
      <c r="B172" s="3">
        <f t="shared" si="32"/>
        <v>169</v>
      </c>
      <c r="C172" s="5" t="s">
        <v>153</v>
      </c>
      <c r="D172" s="5" t="s">
        <v>12</v>
      </c>
      <c r="E172" s="5" t="s">
        <v>55</v>
      </c>
      <c r="F172" s="17">
        <v>13000</v>
      </c>
      <c r="G172" s="28">
        <f t="shared" si="24"/>
        <v>8840</v>
      </c>
      <c r="H172" s="28">
        <f t="shared" si="25"/>
        <v>7800</v>
      </c>
      <c r="I172" s="17">
        <f t="shared" si="33"/>
        <v>10400</v>
      </c>
      <c r="J172" s="22">
        <f t="shared" si="26"/>
        <v>7279.9999999999991</v>
      </c>
      <c r="K172" s="22">
        <f t="shared" si="27"/>
        <v>6240</v>
      </c>
      <c r="L172" s="25">
        <f t="shared" si="34"/>
        <v>0.8</v>
      </c>
      <c r="M172" s="29">
        <f t="shared" si="35"/>
        <v>0.82352941176470573</v>
      </c>
      <c r="N172" s="29">
        <f t="shared" si="36"/>
        <v>0.8</v>
      </c>
    </row>
    <row r="173" spans="1:14" x14ac:dyDescent="0.25">
      <c r="A173" s="34" t="s">
        <v>562</v>
      </c>
      <c r="B173" s="3">
        <f t="shared" si="32"/>
        <v>170</v>
      </c>
      <c r="C173" s="5" t="s">
        <v>154</v>
      </c>
      <c r="D173" s="5" t="s">
        <v>12</v>
      </c>
      <c r="E173" s="5" t="s">
        <v>55</v>
      </c>
      <c r="F173" s="17">
        <v>11000</v>
      </c>
      <c r="G173" s="28">
        <f t="shared" si="24"/>
        <v>7480.0000000000009</v>
      </c>
      <c r="H173" s="28">
        <f t="shared" si="25"/>
        <v>6600</v>
      </c>
      <c r="I173" s="17">
        <f t="shared" si="33"/>
        <v>8800</v>
      </c>
      <c r="J173" s="22">
        <f t="shared" si="26"/>
        <v>6160</v>
      </c>
      <c r="K173" s="22">
        <f t="shared" si="27"/>
        <v>5280</v>
      </c>
      <c r="L173" s="25">
        <f t="shared" si="34"/>
        <v>0.8</v>
      </c>
      <c r="M173" s="29">
        <f t="shared" si="35"/>
        <v>0.82352941176470573</v>
      </c>
      <c r="N173" s="29">
        <f t="shared" si="36"/>
        <v>0.8</v>
      </c>
    </row>
    <row r="174" spans="1:14" x14ac:dyDescent="0.25">
      <c r="A174" s="34" t="s">
        <v>563</v>
      </c>
      <c r="B174" s="3">
        <f t="shared" si="32"/>
        <v>171</v>
      </c>
      <c r="C174" s="5" t="s">
        <v>155</v>
      </c>
      <c r="D174" s="5" t="s">
        <v>12</v>
      </c>
      <c r="E174" s="5" t="s">
        <v>55</v>
      </c>
      <c r="F174" s="17">
        <v>10000</v>
      </c>
      <c r="G174" s="28">
        <f t="shared" si="24"/>
        <v>6800.0000000000009</v>
      </c>
      <c r="H174" s="28">
        <f t="shared" si="25"/>
        <v>6000</v>
      </c>
      <c r="I174" s="17">
        <f t="shared" si="33"/>
        <v>8000</v>
      </c>
      <c r="J174" s="22">
        <f t="shared" si="26"/>
        <v>5600</v>
      </c>
      <c r="K174" s="22">
        <f t="shared" si="27"/>
        <v>4800</v>
      </c>
      <c r="L174" s="25">
        <f t="shared" si="34"/>
        <v>0.8</v>
      </c>
      <c r="M174" s="29">
        <f t="shared" si="35"/>
        <v>0.82352941176470573</v>
      </c>
      <c r="N174" s="29">
        <f t="shared" si="36"/>
        <v>0.8</v>
      </c>
    </row>
    <row r="175" spans="1:14" x14ac:dyDescent="0.25">
      <c r="A175" s="34" t="s">
        <v>564</v>
      </c>
      <c r="B175" s="3">
        <f t="shared" si="32"/>
        <v>172</v>
      </c>
      <c r="C175" s="5" t="s">
        <v>156</v>
      </c>
      <c r="D175" s="5" t="s">
        <v>12</v>
      </c>
      <c r="E175" s="5" t="s">
        <v>157</v>
      </c>
      <c r="F175" s="17">
        <v>11000</v>
      </c>
      <c r="G175" s="28">
        <f t="shared" si="24"/>
        <v>7480.0000000000009</v>
      </c>
      <c r="H175" s="28">
        <f t="shared" si="25"/>
        <v>6600</v>
      </c>
      <c r="I175" s="17">
        <f t="shared" si="33"/>
        <v>8800</v>
      </c>
      <c r="J175" s="22">
        <f t="shared" si="26"/>
        <v>6160</v>
      </c>
      <c r="K175" s="22">
        <f t="shared" si="27"/>
        <v>5280</v>
      </c>
      <c r="L175" s="25">
        <f t="shared" si="34"/>
        <v>0.8</v>
      </c>
      <c r="M175" s="29">
        <f t="shared" si="35"/>
        <v>0.82352941176470573</v>
      </c>
      <c r="N175" s="29">
        <f t="shared" si="36"/>
        <v>0.8</v>
      </c>
    </row>
    <row r="176" spans="1:14" x14ac:dyDescent="0.25">
      <c r="A176" s="34" t="s">
        <v>565</v>
      </c>
      <c r="B176" s="3">
        <f t="shared" si="32"/>
        <v>173</v>
      </c>
      <c r="C176" s="5" t="s">
        <v>158</v>
      </c>
      <c r="D176" s="5" t="s">
        <v>12</v>
      </c>
      <c r="E176" s="5" t="s">
        <v>157</v>
      </c>
      <c r="F176" s="17">
        <v>10000</v>
      </c>
      <c r="G176" s="28">
        <f t="shared" si="24"/>
        <v>6800.0000000000009</v>
      </c>
      <c r="H176" s="28">
        <f t="shared" si="25"/>
        <v>6000</v>
      </c>
      <c r="I176" s="17">
        <f t="shared" si="33"/>
        <v>8000</v>
      </c>
      <c r="J176" s="22">
        <f t="shared" si="26"/>
        <v>5600</v>
      </c>
      <c r="K176" s="22">
        <f t="shared" si="27"/>
        <v>4800</v>
      </c>
      <c r="L176" s="25">
        <f t="shared" si="34"/>
        <v>0.8</v>
      </c>
      <c r="M176" s="29">
        <f t="shared" si="35"/>
        <v>0.82352941176470573</v>
      </c>
      <c r="N176" s="29">
        <f t="shared" si="36"/>
        <v>0.8</v>
      </c>
    </row>
    <row r="177" spans="1:14" x14ac:dyDescent="0.25">
      <c r="A177" s="34" t="s">
        <v>566</v>
      </c>
      <c r="B177" s="3">
        <f t="shared" si="32"/>
        <v>174</v>
      </c>
      <c r="C177" s="5" t="s">
        <v>55</v>
      </c>
      <c r="D177" s="5" t="s">
        <v>19</v>
      </c>
      <c r="E177" s="5" t="s">
        <v>159</v>
      </c>
      <c r="F177" s="17">
        <v>10000</v>
      </c>
      <c r="G177" s="28">
        <f t="shared" si="24"/>
        <v>6800.0000000000009</v>
      </c>
      <c r="H177" s="28">
        <f t="shared" si="25"/>
        <v>6000</v>
      </c>
      <c r="I177" s="17">
        <f t="shared" si="33"/>
        <v>8000</v>
      </c>
      <c r="J177" s="22">
        <f t="shared" si="26"/>
        <v>5600</v>
      </c>
      <c r="K177" s="22">
        <f t="shared" si="27"/>
        <v>4800</v>
      </c>
      <c r="L177" s="25">
        <f t="shared" si="34"/>
        <v>0.8</v>
      </c>
      <c r="M177" s="29">
        <f t="shared" si="35"/>
        <v>0.82352941176470573</v>
      </c>
      <c r="N177" s="29">
        <f t="shared" si="36"/>
        <v>0.8</v>
      </c>
    </row>
    <row r="178" spans="1:14" x14ac:dyDescent="0.25">
      <c r="A178" s="34" t="s">
        <v>567</v>
      </c>
      <c r="B178" s="3">
        <f t="shared" si="32"/>
        <v>175</v>
      </c>
      <c r="C178" s="5" t="s">
        <v>160</v>
      </c>
      <c r="D178" s="5" t="s">
        <v>9</v>
      </c>
      <c r="E178" s="5" t="s">
        <v>73</v>
      </c>
      <c r="F178" s="17">
        <v>8500</v>
      </c>
      <c r="G178" s="28">
        <f t="shared" si="24"/>
        <v>5780</v>
      </c>
      <c r="H178" s="28">
        <f t="shared" si="25"/>
        <v>5100</v>
      </c>
      <c r="I178" s="17">
        <f t="shared" si="33"/>
        <v>6800</v>
      </c>
      <c r="J178" s="22">
        <f t="shared" si="26"/>
        <v>4760</v>
      </c>
      <c r="K178" s="22">
        <f t="shared" si="27"/>
        <v>4080</v>
      </c>
      <c r="L178" s="25">
        <f t="shared" si="34"/>
        <v>0.8</v>
      </c>
      <c r="M178" s="29">
        <f t="shared" si="35"/>
        <v>0.82352941176470584</v>
      </c>
      <c r="N178" s="29">
        <f t="shared" si="36"/>
        <v>0.8</v>
      </c>
    </row>
    <row r="179" spans="1:14" x14ac:dyDescent="0.25">
      <c r="A179" s="34" t="s">
        <v>568</v>
      </c>
      <c r="B179" s="3">
        <f t="shared" si="32"/>
        <v>176</v>
      </c>
      <c r="C179" s="5" t="s">
        <v>73</v>
      </c>
      <c r="D179" s="5" t="s">
        <v>9</v>
      </c>
      <c r="E179" s="5" t="s">
        <v>72</v>
      </c>
      <c r="F179" s="17">
        <v>8500</v>
      </c>
      <c r="G179" s="28">
        <f t="shared" si="24"/>
        <v>5780</v>
      </c>
      <c r="H179" s="28">
        <f t="shared" si="25"/>
        <v>5100</v>
      </c>
      <c r="I179" s="17">
        <f t="shared" si="33"/>
        <v>6800</v>
      </c>
      <c r="J179" s="22">
        <f t="shared" si="26"/>
        <v>4760</v>
      </c>
      <c r="K179" s="22">
        <f t="shared" si="27"/>
        <v>4080</v>
      </c>
      <c r="L179" s="25">
        <f t="shared" si="34"/>
        <v>0.8</v>
      </c>
      <c r="M179" s="29">
        <f t="shared" si="35"/>
        <v>0.82352941176470584</v>
      </c>
      <c r="N179" s="29">
        <f t="shared" si="36"/>
        <v>0.8</v>
      </c>
    </row>
    <row r="180" spans="1:14" x14ac:dyDescent="0.25">
      <c r="A180" s="34" t="s">
        <v>569</v>
      </c>
      <c r="B180" s="3">
        <f t="shared" si="32"/>
        <v>177</v>
      </c>
      <c r="C180" s="5" t="s">
        <v>72</v>
      </c>
      <c r="D180" s="5" t="s">
        <v>9</v>
      </c>
      <c r="E180" s="5" t="s">
        <v>73</v>
      </c>
      <c r="F180" s="17">
        <v>7200</v>
      </c>
      <c r="G180" s="28">
        <f t="shared" si="24"/>
        <v>4896</v>
      </c>
      <c r="H180" s="28">
        <f t="shared" si="25"/>
        <v>4320</v>
      </c>
      <c r="I180" s="17">
        <f t="shared" si="33"/>
        <v>5760</v>
      </c>
      <c r="J180" s="22">
        <f t="shared" si="26"/>
        <v>4031.9999999999995</v>
      </c>
      <c r="K180" s="22">
        <f t="shared" si="27"/>
        <v>3456</v>
      </c>
      <c r="L180" s="25">
        <f t="shared" si="34"/>
        <v>0.8</v>
      </c>
      <c r="M180" s="29">
        <f t="shared" si="35"/>
        <v>0.82352941176470584</v>
      </c>
      <c r="N180" s="29">
        <f t="shared" si="36"/>
        <v>0.8</v>
      </c>
    </row>
    <row r="181" spans="1:14" x14ac:dyDescent="0.25">
      <c r="A181" s="34" t="s">
        <v>570</v>
      </c>
      <c r="B181" s="3">
        <f t="shared" si="32"/>
        <v>178</v>
      </c>
      <c r="C181" s="5" t="s">
        <v>161</v>
      </c>
      <c r="D181" s="5" t="s">
        <v>115</v>
      </c>
      <c r="E181" s="5"/>
      <c r="F181" s="17">
        <v>6500</v>
      </c>
      <c r="G181" s="28">
        <f t="shared" si="24"/>
        <v>4420</v>
      </c>
      <c r="H181" s="28">
        <f t="shared" si="25"/>
        <v>3900</v>
      </c>
      <c r="I181" s="17">
        <f t="shared" si="33"/>
        <v>5200</v>
      </c>
      <c r="J181" s="22">
        <f t="shared" si="26"/>
        <v>3639.9999999999995</v>
      </c>
      <c r="K181" s="22">
        <f t="shared" si="27"/>
        <v>3120</v>
      </c>
      <c r="L181" s="25">
        <f t="shared" si="34"/>
        <v>0.8</v>
      </c>
      <c r="M181" s="29">
        <f t="shared" si="35"/>
        <v>0.82352941176470573</v>
      </c>
      <c r="N181" s="29">
        <f t="shared" si="36"/>
        <v>0.8</v>
      </c>
    </row>
    <row r="182" spans="1:14" x14ac:dyDescent="0.25">
      <c r="A182" s="34" t="s">
        <v>506</v>
      </c>
      <c r="B182" s="3">
        <f t="shared" si="32"/>
        <v>179</v>
      </c>
      <c r="C182" s="5" t="s">
        <v>21</v>
      </c>
      <c r="D182" s="5" t="s">
        <v>8</v>
      </c>
      <c r="E182" s="5" t="s">
        <v>12</v>
      </c>
      <c r="F182" s="17">
        <v>50000</v>
      </c>
      <c r="G182" s="28">
        <f t="shared" si="24"/>
        <v>34000</v>
      </c>
      <c r="H182" s="28">
        <f t="shared" si="25"/>
        <v>30000</v>
      </c>
      <c r="I182" s="17">
        <f t="shared" si="33"/>
        <v>40000</v>
      </c>
      <c r="J182" s="22">
        <f t="shared" si="26"/>
        <v>28000</v>
      </c>
      <c r="K182" s="22">
        <f t="shared" si="27"/>
        <v>24000</v>
      </c>
      <c r="L182" s="25">
        <f t="shared" si="34"/>
        <v>0.8</v>
      </c>
      <c r="M182" s="29">
        <f t="shared" si="35"/>
        <v>0.82352941176470584</v>
      </c>
      <c r="N182" s="29">
        <f t="shared" si="36"/>
        <v>0.8</v>
      </c>
    </row>
    <row r="183" spans="1:14" s="38" customFormat="1" x14ac:dyDescent="0.25">
      <c r="A183" s="35"/>
      <c r="B183" s="3">
        <f t="shared" si="32"/>
        <v>180</v>
      </c>
      <c r="C183" s="6" t="s">
        <v>508</v>
      </c>
      <c r="D183" s="6"/>
      <c r="E183" s="6"/>
      <c r="F183" s="20"/>
      <c r="G183" s="36"/>
      <c r="H183" s="36"/>
      <c r="I183" s="20"/>
      <c r="J183" s="33"/>
      <c r="K183" s="33"/>
      <c r="L183" s="24"/>
      <c r="M183" s="37"/>
      <c r="N183" s="37"/>
    </row>
    <row r="184" spans="1:14" x14ac:dyDescent="0.25">
      <c r="A184" s="34" t="s">
        <v>509</v>
      </c>
      <c r="B184" s="3">
        <f t="shared" si="32"/>
        <v>181</v>
      </c>
      <c r="C184" s="5" t="s">
        <v>162</v>
      </c>
      <c r="D184" s="5" t="s">
        <v>8</v>
      </c>
      <c r="E184" s="5" t="s">
        <v>74</v>
      </c>
      <c r="F184" s="39">
        <v>50000</v>
      </c>
      <c r="G184" s="28">
        <f t="shared" si="24"/>
        <v>34000</v>
      </c>
      <c r="H184" s="28">
        <f t="shared" si="25"/>
        <v>30000</v>
      </c>
      <c r="I184" s="17">
        <f t="shared" si="33"/>
        <v>40000</v>
      </c>
      <c r="J184" s="22">
        <f t="shared" si="26"/>
        <v>28000</v>
      </c>
      <c r="K184" s="22">
        <f t="shared" si="27"/>
        <v>24000</v>
      </c>
      <c r="L184" s="25">
        <f t="shared" ref="L184:L194" si="37">I184/F184</f>
        <v>0.8</v>
      </c>
      <c r="M184" s="29">
        <f t="shared" ref="M184:M246" si="38">J184/G184</f>
        <v>0.82352941176470584</v>
      </c>
      <c r="N184" s="29">
        <f t="shared" ref="N184:N246" si="39">K184/H184</f>
        <v>0.8</v>
      </c>
    </row>
    <row r="185" spans="1:14" x14ac:dyDescent="0.25">
      <c r="A185" s="34" t="s">
        <v>510</v>
      </c>
      <c r="B185" s="3">
        <f t="shared" si="32"/>
        <v>182</v>
      </c>
      <c r="C185" s="5" t="s">
        <v>72</v>
      </c>
      <c r="D185" s="5" t="s">
        <v>74</v>
      </c>
      <c r="E185" s="5" t="s">
        <v>12</v>
      </c>
      <c r="F185" s="39">
        <v>55000</v>
      </c>
      <c r="G185" s="28">
        <f t="shared" si="24"/>
        <v>37400</v>
      </c>
      <c r="H185" s="28">
        <f t="shared" si="25"/>
        <v>33000</v>
      </c>
      <c r="I185" s="17">
        <f t="shared" si="33"/>
        <v>44000</v>
      </c>
      <c r="J185" s="22">
        <f t="shared" si="26"/>
        <v>30799.999999999996</v>
      </c>
      <c r="K185" s="22">
        <f t="shared" si="27"/>
        <v>26400</v>
      </c>
      <c r="L185" s="25">
        <f t="shared" si="37"/>
        <v>0.8</v>
      </c>
      <c r="M185" s="29">
        <f t="shared" si="38"/>
        <v>0.82352941176470573</v>
      </c>
      <c r="N185" s="29">
        <f t="shared" si="39"/>
        <v>0.8</v>
      </c>
    </row>
    <row r="186" spans="1:14" x14ac:dyDescent="0.25">
      <c r="A186" s="34" t="s">
        <v>511</v>
      </c>
      <c r="B186" s="3">
        <f t="shared" si="32"/>
        <v>183</v>
      </c>
      <c r="C186" s="5" t="s">
        <v>163</v>
      </c>
      <c r="D186" s="5" t="s">
        <v>8</v>
      </c>
      <c r="E186" s="5" t="s">
        <v>164</v>
      </c>
      <c r="F186" s="39">
        <v>50000</v>
      </c>
      <c r="G186" s="28">
        <f t="shared" si="24"/>
        <v>34000</v>
      </c>
      <c r="H186" s="28">
        <f t="shared" si="25"/>
        <v>30000</v>
      </c>
      <c r="I186" s="17">
        <f t="shared" si="33"/>
        <v>40000</v>
      </c>
      <c r="J186" s="22">
        <f t="shared" si="26"/>
        <v>28000</v>
      </c>
      <c r="K186" s="22">
        <f t="shared" si="27"/>
        <v>24000</v>
      </c>
      <c r="L186" s="25">
        <f t="shared" si="37"/>
        <v>0.8</v>
      </c>
      <c r="M186" s="29">
        <f t="shared" si="38"/>
        <v>0.82352941176470584</v>
      </c>
      <c r="N186" s="29">
        <f t="shared" si="39"/>
        <v>0.8</v>
      </c>
    </row>
    <row r="187" spans="1:14" x14ac:dyDescent="0.25">
      <c r="A187" s="34" t="s">
        <v>512</v>
      </c>
      <c r="B187" s="3">
        <f t="shared" si="32"/>
        <v>184</v>
      </c>
      <c r="C187" s="5" t="s">
        <v>111</v>
      </c>
      <c r="D187" s="5" t="s">
        <v>8</v>
      </c>
      <c r="E187" s="5" t="s">
        <v>74</v>
      </c>
      <c r="F187" s="39">
        <v>50000</v>
      </c>
      <c r="G187" s="28">
        <f t="shared" si="24"/>
        <v>34000</v>
      </c>
      <c r="H187" s="28">
        <f t="shared" si="25"/>
        <v>30000</v>
      </c>
      <c r="I187" s="17">
        <f t="shared" si="33"/>
        <v>40000</v>
      </c>
      <c r="J187" s="22">
        <f t="shared" si="26"/>
        <v>28000</v>
      </c>
      <c r="K187" s="22">
        <f t="shared" si="27"/>
        <v>24000</v>
      </c>
      <c r="L187" s="25">
        <f t="shared" si="37"/>
        <v>0.8</v>
      </c>
      <c r="M187" s="29">
        <f t="shared" si="38"/>
        <v>0.82352941176470584</v>
      </c>
      <c r="N187" s="29">
        <f t="shared" si="39"/>
        <v>0.8</v>
      </c>
    </row>
    <row r="188" spans="1:14" x14ac:dyDescent="0.25">
      <c r="A188" s="34" t="s">
        <v>513</v>
      </c>
      <c r="B188" s="3">
        <f t="shared" si="32"/>
        <v>185</v>
      </c>
      <c r="C188" s="5" t="s">
        <v>164</v>
      </c>
      <c r="D188" s="5" t="s">
        <v>82</v>
      </c>
      <c r="E188" s="5" t="s">
        <v>165</v>
      </c>
      <c r="F188" s="39">
        <v>50000</v>
      </c>
      <c r="G188" s="28">
        <f t="shared" si="24"/>
        <v>34000</v>
      </c>
      <c r="H188" s="28">
        <f t="shared" si="25"/>
        <v>30000</v>
      </c>
      <c r="I188" s="17">
        <f t="shared" si="33"/>
        <v>40000</v>
      </c>
      <c r="J188" s="22">
        <f t="shared" si="26"/>
        <v>28000</v>
      </c>
      <c r="K188" s="22">
        <f t="shared" si="27"/>
        <v>24000</v>
      </c>
      <c r="L188" s="25">
        <f t="shared" si="37"/>
        <v>0.8</v>
      </c>
      <c r="M188" s="29">
        <f t="shared" si="38"/>
        <v>0.82352941176470584</v>
      </c>
      <c r="N188" s="29">
        <f t="shared" si="39"/>
        <v>0.8</v>
      </c>
    </row>
    <row r="189" spans="1:14" x14ac:dyDescent="0.25">
      <c r="A189" s="34" t="s">
        <v>514</v>
      </c>
      <c r="B189" s="3">
        <f t="shared" si="32"/>
        <v>186</v>
      </c>
      <c r="C189" s="5" t="s">
        <v>166</v>
      </c>
      <c r="D189" s="5" t="s">
        <v>162</v>
      </c>
      <c r="E189" s="5" t="s">
        <v>111</v>
      </c>
      <c r="F189" s="39">
        <v>50000</v>
      </c>
      <c r="G189" s="28">
        <f t="shared" si="24"/>
        <v>34000</v>
      </c>
      <c r="H189" s="28">
        <f t="shared" si="25"/>
        <v>30000</v>
      </c>
      <c r="I189" s="17">
        <f t="shared" si="33"/>
        <v>40000</v>
      </c>
      <c r="J189" s="22">
        <f t="shared" si="26"/>
        <v>28000</v>
      </c>
      <c r="K189" s="22">
        <f t="shared" si="27"/>
        <v>24000</v>
      </c>
      <c r="L189" s="25">
        <f t="shared" si="37"/>
        <v>0.8</v>
      </c>
      <c r="M189" s="29">
        <f t="shared" si="38"/>
        <v>0.82352941176470584</v>
      </c>
      <c r="N189" s="29">
        <f t="shared" si="39"/>
        <v>0.8</v>
      </c>
    </row>
    <row r="190" spans="1:14" x14ac:dyDescent="0.25">
      <c r="A190" s="34" t="s">
        <v>515</v>
      </c>
      <c r="B190" s="3">
        <f t="shared" si="32"/>
        <v>187</v>
      </c>
      <c r="C190" s="5" t="s">
        <v>74</v>
      </c>
      <c r="D190" s="5" t="s">
        <v>82</v>
      </c>
      <c r="E190" s="5" t="s">
        <v>165</v>
      </c>
      <c r="F190" s="39">
        <v>50000</v>
      </c>
      <c r="G190" s="28">
        <f t="shared" si="24"/>
        <v>34000</v>
      </c>
      <c r="H190" s="28">
        <f t="shared" si="25"/>
        <v>30000</v>
      </c>
      <c r="I190" s="17">
        <f t="shared" si="33"/>
        <v>40000</v>
      </c>
      <c r="J190" s="22">
        <f t="shared" si="26"/>
        <v>28000</v>
      </c>
      <c r="K190" s="22">
        <f t="shared" si="27"/>
        <v>24000</v>
      </c>
      <c r="L190" s="25">
        <f t="shared" si="37"/>
        <v>0.8</v>
      </c>
      <c r="M190" s="29">
        <f t="shared" si="38"/>
        <v>0.82352941176470584</v>
      </c>
      <c r="N190" s="29">
        <f t="shared" si="39"/>
        <v>0.8</v>
      </c>
    </row>
    <row r="191" spans="1:14" x14ac:dyDescent="0.25">
      <c r="A191" s="34" t="s">
        <v>516</v>
      </c>
      <c r="B191" s="3">
        <f t="shared" si="32"/>
        <v>188</v>
      </c>
      <c r="C191" s="5" t="s">
        <v>167</v>
      </c>
      <c r="D191" s="5" t="s">
        <v>72</v>
      </c>
      <c r="E191" s="5" t="s">
        <v>165</v>
      </c>
      <c r="F191" s="39">
        <v>50000</v>
      </c>
      <c r="G191" s="28">
        <f t="shared" si="24"/>
        <v>34000</v>
      </c>
      <c r="H191" s="28">
        <f t="shared" si="25"/>
        <v>30000</v>
      </c>
      <c r="I191" s="17">
        <f t="shared" si="33"/>
        <v>40000</v>
      </c>
      <c r="J191" s="22">
        <f t="shared" si="26"/>
        <v>28000</v>
      </c>
      <c r="K191" s="22">
        <f t="shared" si="27"/>
        <v>24000</v>
      </c>
      <c r="L191" s="25">
        <f t="shared" si="37"/>
        <v>0.8</v>
      </c>
      <c r="M191" s="29">
        <f t="shared" si="38"/>
        <v>0.82352941176470584</v>
      </c>
      <c r="N191" s="29">
        <f t="shared" si="39"/>
        <v>0.8</v>
      </c>
    </row>
    <row r="192" spans="1:14" x14ac:dyDescent="0.25">
      <c r="A192" s="34" t="s">
        <v>517</v>
      </c>
      <c r="B192" s="3">
        <f t="shared" si="32"/>
        <v>189</v>
      </c>
      <c r="C192" s="5" t="s">
        <v>168</v>
      </c>
      <c r="D192" s="5" t="s">
        <v>72</v>
      </c>
      <c r="E192" s="5" t="s">
        <v>82</v>
      </c>
      <c r="F192" s="39">
        <v>50000</v>
      </c>
      <c r="G192" s="28">
        <f t="shared" si="24"/>
        <v>34000</v>
      </c>
      <c r="H192" s="28">
        <f t="shared" si="25"/>
        <v>30000</v>
      </c>
      <c r="I192" s="17">
        <f t="shared" si="33"/>
        <v>40000</v>
      </c>
      <c r="J192" s="22">
        <f t="shared" si="26"/>
        <v>28000</v>
      </c>
      <c r="K192" s="22">
        <f t="shared" si="27"/>
        <v>24000</v>
      </c>
      <c r="L192" s="25">
        <f t="shared" si="37"/>
        <v>0.8</v>
      </c>
      <c r="M192" s="29">
        <f t="shared" si="38"/>
        <v>0.82352941176470584</v>
      </c>
      <c r="N192" s="29">
        <f t="shared" si="39"/>
        <v>0.8</v>
      </c>
    </row>
    <row r="193" spans="1:14" x14ac:dyDescent="0.25">
      <c r="A193" s="34" t="s">
        <v>518</v>
      </c>
      <c r="B193" s="3">
        <f t="shared" si="32"/>
        <v>190</v>
      </c>
      <c r="C193" s="5" t="s">
        <v>82</v>
      </c>
      <c r="D193" s="5" t="s">
        <v>8</v>
      </c>
      <c r="E193" s="5" t="s">
        <v>12</v>
      </c>
      <c r="F193" s="17">
        <v>55000</v>
      </c>
      <c r="G193" s="28">
        <f t="shared" si="24"/>
        <v>37400</v>
      </c>
      <c r="H193" s="28">
        <f t="shared" si="25"/>
        <v>33000</v>
      </c>
      <c r="I193" s="17">
        <f t="shared" si="33"/>
        <v>44000</v>
      </c>
      <c r="J193" s="22">
        <f t="shared" si="26"/>
        <v>30799.999999999996</v>
      </c>
      <c r="K193" s="22">
        <f t="shared" si="27"/>
        <v>26400</v>
      </c>
      <c r="L193" s="25">
        <f t="shared" si="37"/>
        <v>0.8</v>
      </c>
      <c r="M193" s="29">
        <f t="shared" si="38"/>
        <v>0.82352941176470573</v>
      </c>
      <c r="N193" s="29">
        <f t="shared" si="39"/>
        <v>0.8</v>
      </c>
    </row>
    <row r="194" spans="1:14" x14ac:dyDescent="0.25">
      <c r="A194" s="34" t="s">
        <v>519</v>
      </c>
      <c r="B194" s="3">
        <f t="shared" si="32"/>
        <v>191</v>
      </c>
      <c r="C194" s="5" t="s">
        <v>165</v>
      </c>
      <c r="D194" s="5" t="s">
        <v>8</v>
      </c>
      <c r="E194" s="5" t="s">
        <v>12</v>
      </c>
      <c r="F194" s="17">
        <v>55000</v>
      </c>
      <c r="G194" s="28">
        <f t="shared" si="24"/>
        <v>37400</v>
      </c>
      <c r="H194" s="28">
        <f t="shared" si="25"/>
        <v>33000</v>
      </c>
      <c r="I194" s="17">
        <f t="shared" si="33"/>
        <v>44000</v>
      </c>
      <c r="J194" s="22">
        <f t="shared" si="26"/>
        <v>30799.999999999996</v>
      </c>
      <c r="K194" s="22">
        <f t="shared" si="27"/>
        <v>26400</v>
      </c>
      <c r="L194" s="25">
        <f t="shared" si="37"/>
        <v>0.8</v>
      </c>
      <c r="M194" s="29">
        <f t="shared" si="38"/>
        <v>0.82352941176470573</v>
      </c>
      <c r="N194" s="29">
        <f t="shared" si="39"/>
        <v>0.8</v>
      </c>
    </row>
    <row r="195" spans="1:14" s="38" customFormat="1" ht="31.5" x14ac:dyDescent="0.25">
      <c r="A195" s="35"/>
      <c r="B195" s="3">
        <f t="shared" si="32"/>
        <v>192</v>
      </c>
      <c r="C195" s="6" t="s">
        <v>520</v>
      </c>
      <c r="D195" s="6"/>
      <c r="E195" s="6"/>
      <c r="F195" s="20"/>
      <c r="G195" s="36"/>
      <c r="H195" s="36"/>
      <c r="I195" s="20"/>
      <c r="J195" s="33"/>
      <c r="K195" s="33"/>
      <c r="L195" s="24"/>
      <c r="M195" s="37"/>
      <c r="N195" s="37"/>
    </row>
    <row r="196" spans="1:14" x14ac:dyDescent="0.25">
      <c r="A196" s="34" t="s">
        <v>521</v>
      </c>
      <c r="B196" s="3">
        <f t="shared" si="32"/>
        <v>193</v>
      </c>
      <c r="C196" s="5" t="s">
        <v>20</v>
      </c>
      <c r="D196" s="5" t="s">
        <v>12</v>
      </c>
      <c r="E196" s="5" t="s">
        <v>26</v>
      </c>
      <c r="F196" s="17">
        <v>45000</v>
      </c>
      <c r="G196" s="28">
        <f t="shared" ref="G196:G259" si="40">0.68*F196</f>
        <v>30600.000000000004</v>
      </c>
      <c r="H196" s="28">
        <f t="shared" ref="H196:H259" si="41">0.6*F196</f>
        <v>27000</v>
      </c>
      <c r="I196" s="17">
        <f t="shared" si="33"/>
        <v>36000</v>
      </c>
      <c r="J196" s="22">
        <f t="shared" ref="J196:J259" si="42">I196*0.7</f>
        <v>25200</v>
      </c>
      <c r="K196" s="22">
        <f t="shared" ref="K196:K259" si="43">I196*0.6</f>
        <v>21600</v>
      </c>
      <c r="L196" s="25">
        <f t="shared" ref="L196:L259" si="44">I196/F196</f>
        <v>0.8</v>
      </c>
      <c r="M196" s="29">
        <f t="shared" si="38"/>
        <v>0.82352941176470573</v>
      </c>
      <c r="N196" s="29">
        <f t="shared" si="39"/>
        <v>0.8</v>
      </c>
    </row>
    <row r="197" spans="1:14" x14ac:dyDescent="0.25">
      <c r="A197" s="34" t="s">
        <v>523</v>
      </c>
      <c r="B197" s="3">
        <f t="shared" si="32"/>
        <v>194</v>
      </c>
      <c r="C197" s="5" t="s">
        <v>169</v>
      </c>
      <c r="D197" s="5" t="s">
        <v>115</v>
      </c>
      <c r="E197" s="5"/>
      <c r="F197" s="17">
        <v>45000</v>
      </c>
      <c r="G197" s="28">
        <f t="shared" si="40"/>
        <v>30600.000000000004</v>
      </c>
      <c r="H197" s="28">
        <f t="shared" si="41"/>
        <v>27000</v>
      </c>
      <c r="I197" s="17">
        <f t="shared" si="33"/>
        <v>36000</v>
      </c>
      <c r="J197" s="22">
        <f t="shared" si="42"/>
        <v>25200</v>
      </c>
      <c r="K197" s="22">
        <f t="shared" si="43"/>
        <v>21600</v>
      </c>
      <c r="L197" s="25">
        <f t="shared" si="44"/>
        <v>0.8</v>
      </c>
      <c r="M197" s="29">
        <f t="shared" si="38"/>
        <v>0.82352941176470573</v>
      </c>
      <c r="N197" s="29">
        <f t="shared" si="39"/>
        <v>0.8</v>
      </c>
    </row>
    <row r="198" spans="1:14" x14ac:dyDescent="0.25">
      <c r="A198" s="34" t="s">
        <v>524</v>
      </c>
      <c r="B198" s="3">
        <f t="shared" ref="B198:B260" si="45">B197+1</f>
        <v>195</v>
      </c>
      <c r="C198" s="5" t="s">
        <v>170</v>
      </c>
      <c r="D198" s="5" t="s">
        <v>115</v>
      </c>
      <c r="E198" s="5"/>
      <c r="F198" s="17">
        <v>45000</v>
      </c>
      <c r="G198" s="28">
        <f t="shared" si="40"/>
        <v>30600.000000000004</v>
      </c>
      <c r="H198" s="28">
        <f t="shared" si="41"/>
        <v>27000</v>
      </c>
      <c r="I198" s="17">
        <f t="shared" si="33"/>
        <v>36000</v>
      </c>
      <c r="J198" s="22">
        <f t="shared" si="42"/>
        <v>25200</v>
      </c>
      <c r="K198" s="22">
        <f t="shared" si="43"/>
        <v>21600</v>
      </c>
      <c r="L198" s="25">
        <f t="shared" si="44"/>
        <v>0.8</v>
      </c>
      <c r="M198" s="29">
        <f t="shared" si="38"/>
        <v>0.82352941176470573</v>
      </c>
      <c r="N198" s="29">
        <f t="shared" si="39"/>
        <v>0.8</v>
      </c>
    </row>
    <row r="199" spans="1:14" x14ac:dyDescent="0.25">
      <c r="A199" s="34" t="s">
        <v>525</v>
      </c>
      <c r="B199" s="3">
        <f t="shared" si="45"/>
        <v>196</v>
      </c>
      <c r="C199" s="5" t="s">
        <v>171</v>
      </c>
      <c r="D199" s="5" t="s">
        <v>115</v>
      </c>
      <c r="E199" s="5"/>
      <c r="F199" s="17">
        <v>45000</v>
      </c>
      <c r="G199" s="28">
        <f t="shared" si="40"/>
        <v>30600.000000000004</v>
      </c>
      <c r="H199" s="28">
        <f t="shared" si="41"/>
        <v>27000</v>
      </c>
      <c r="I199" s="17">
        <f t="shared" si="33"/>
        <v>36000</v>
      </c>
      <c r="J199" s="22">
        <f t="shared" si="42"/>
        <v>25200</v>
      </c>
      <c r="K199" s="22">
        <f t="shared" si="43"/>
        <v>21600</v>
      </c>
      <c r="L199" s="25">
        <f t="shared" si="44"/>
        <v>0.8</v>
      </c>
      <c r="M199" s="29">
        <f t="shared" si="38"/>
        <v>0.82352941176470573</v>
      </c>
      <c r="N199" s="29">
        <f t="shared" si="39"/>
        <v>0.8</v>
      </c>
    </row>
    <row r="200" spans="1:14" x14ac:dyDescent="0.25">
      <c r="A200" s="34" t="s">
        <v>529</v>
      </c>
      <c r="B200" s="3">
        <f t="shared" si="45"/>
        <v>197</v>
      </c>
      <c r="C200" s="5" t="s">
        <v>172</v>
      </c>
      <c r="D200" s="5" t="s">
        <v>21</v>
      </c>
      <c r="E200" s="5" t="s">
        <v>173</v>
      </c>
      <c r="F200" s="17">
        <v>18800</v>
      </c>
      <c r="G200" s="28">
        <f t="shared" si="40"/>
        <v>12784.000000000002</v>
      </c>
      <c r="H200" s="28">
        <f t="shared" si="41"/>
        <v>11280</v>
      </c>
      <c r="I200" s="17">
        <v>15000</v>
      </c>
      <c r="J200" s="22">
        <f t="shared" si="42"/>
        <v>10500</v>
      </c>
      <c r="K200" s="22">
        <f t="shared" si="43"/>
        <v>9000</v>
      </c>
      <c r="L200" s="25">
        <f t="shared" si="44"/>
        <v>0.7978723404255319</v>
      </c>
      <c r="M200" s="29">
        <f t="shared" si="38"/>
        <v>0.82133917396745926</v>
      </c>
      <c r="N200" s="29">
        <f t="shared" si="39"/>
        <v>0.7978723404255319</v>
      </c>
    </row>
    <row r="201" spans="1:14" x14ac:dyDescent="0.25">
      <c r="A201" s="34" t="s">
        <v>530</v>
      </c>
      <c r="B201" s="3">
        <f t="shared" si="45"/>
        <v>198</v>
      </c>
      <c r="C201" s="5" t="s">
        <v>173</v>
      </c>
      <c r="D201" s="5" t="s">
        <v>6</v>
      </c>
      <c r="E201" s="5" t="s">
        <v>26</v>
      </c>
      <c r="F201" s="17">
        <v>18800</v>
      </c>
      <c r="G201" s="28">
        <f t="shared" si="40"/>
        <v>12784.000000000002</v>
      </c>
      <c r="H201" s="28">
        <f t="shared" si="41"/>
        <v>11280</v>
      </c>
      <c r="I201" s="17">
        <v>15000</v>
      </c>
      <c r="J201" s="22">
        <f t="shared" si="42"/>
        <v>10500</v>
      </c>
      <c r="K201" s="22">
        <f t="shared" si="43"/>
        <v>9000</v>
      </c>
      <c r="L201" s="25">
        <f t="shared" si="44"/>
        <v>0.7978723404255319</v>
      </c>
      <c r="M201" s="29">
        <f t="shared" si="38"/>
        <v>0.82133917396745926</v>
      </c>
      <c r="N201" s="29">
        <f t="shared" si="39"/>
        <v>0.7978723404255319</v>
      </c>
    </row>
    <row r="202" spans="1:14" x14ac:dyDescent="0.25">
      <c r="A202" s="34" t="s">
        <v>531</v>
      </c>
      <c r="B202" s="3">
        <f t="shared" si="45"/>
        <v>199</v>
      </c>
      <c r="C202" s="5" t="s">
        <v>174</v>
      </c>
      <c r="D202" s="5" t="s">
        <v>6</v>
      </c>
      <c r="E202" s="5" t="s">
        <v>38</v>
      </c>
      <c r="F202" s="17">
        <v>16000</v>
      </c>
      <c r="G202" s="28">
        <f t="shared" si="40"/>
        <v>10880</v>
      </c>
      <c r="H202" s="28">
        <f t="shared" si="41"/>
        <v>9600</v>
      </c>
      <c r="I202" s="17">
        <f t="shared" si="33"/>
        <v>12800</v>
      </c>
      <c r="J202" s="22">
        <f t="shared" si="42"/>
        <v>8960</v>
      </c>
      <c r="K202" s="22">
        <f t="shared" si="43"/>
        <v>7680</v>
      </c>
      <c r="L202" s="25">
        <f t="shared" si="44"/>
        <v>0.8</v>
      </c>
      <c r="M202" s="29">
        <f t="shared" si="38"/>
        <v>0.82352941176470584</v>
      </c>
      <c r="N202" s="29">
        <f t="shared" si="39"/>
        <v>0.8</v>
      </c>
    </row>
    <row r="203" spans="1:14" x14ac:dyDescent="0.25">
      <c r="A203" s="34" t="s">
        <v>532</v>
      </c>
      <c r="B203" s="3">
        <f t="shared" si="45"/>
        <v>200</v>
      </c>
      <c r="C203" s="5" t="s">
        <v>175</v>
      </c>
      <c r="D203" s="5" t="s">
        <v>21</v>
      </c>
      <c r="E203" s="5" t="s">
        <v>174</v>
      </c>
      <c r="F203" s="17">
        <v>16000</v>
      </c>
      <c r="G203" s="28">
        <f t="shared" si="40"/>
        <v>10880</v>
      </c>
      <c r="H203" s="28">
        <f t="shared" si="41"/>
        <v>9600</v>
      </c>
      <c r="I203" s="17">
        <f t="shared" si="33"/>
        <v>12800</v>
      </c>
      <c r="J203" s="22">
        <f t="shared" si="42"/>
        <v>8960</v>
      </c>
      <c r="K203" s="22">
        <f t="shared" si="43"/>
        <v>7680</v>
      </c>
      <c r="L203" s="25">
        <f t="shared" si="44"/>
        <v>0.8</v>
      </c>
      <c r="M203" s="29">
        <f t="shared" si="38"/>
        <v>0.82352941176470584</v>
      </c>
      <c r="N203" s="29">
        <f t="shared" si="39"/>
        <v>0.8</v>
      </c>
    </row>
    <row r="204" spans="1:14" x14ac:dyDescent="0.25">
      <c r="A204" s="34" t="s">
        <v>533</v>
      </c>
      <c r="B204" s="3">
        <f t="shared" si="45"/>
        <v>201</v>
      </c>
      <c r="C204" s="5" t="s">
        <v>66</v>
      </c>
      <c r="D204" s="5" t="s">
        <v>115</v>
      </c>
      <c r="E204" s="5"/>
      <c r="F204" s="17">
        <v>15000</v>
      </c>
      <c r="G204" s="28">
        <f t="shared" si="40"/>
        <v>10200</v>
      </c>
      <c r="H204" s="28">
        <f t="shared" si="41"/>
        <v>9000</v>
      </c>
      <c r="I204" s="17">
        <f t="shared" si="33"/>
        <v>12000</v>
      </c>
      <c r="J204" s="22">
        <f t="shared" si="42"/>
        <v>8400</v>
      </c>
      <c r="K204" s="22">
        <f t="shared" si="43"/>
        <v>7200</v>
      </c>
      <c r="L204" s="25">
        <f t="shared" si="44"/>
        <v>0.8</v>
      </c>
      <c r="M204" s="29">
        <f t="shared" si="38"/>
        <v>0.82352941176470584</v>
      </c>
      <c r="N204" s="29">
        <f t="shared" si="39"/>
        <v>0.8</v>
      </c>
    </row>
    <row r="205" spans="1:14" x14ac:dyDescent="0.25">
      <c r="A205" s="34" t="s">
        <v>536</v>
      </c>
      <c r="B205" s="3">
        <f t="shared" si="45"/>
        <v>202</v>
      </c>
      <c r="C205" s="5" t="s">
        <v>176</v>
      </c>
      <c r="D205" s="5" t="s">
        <v>115</v>
      </c>
      <c r="E205" s="5"/>
      <c r="F205" s="17">
        <v>15000</v>
      </c>
      <c r="G205" s="28">
        <f t="shared" si="40"/>
        <v>10200</v>
      </c>
      <c r="H205" s="28">
        <f t="shared" si="41"/>
        <v>9000</v>
      </c>
      <c r="I205" s="17">
        <f t="shared" si="33"/>
        <v>12000</v>
      </c>
      <c r="J205" s="22">
        <f t="shared" si="42"/>
        <v>8400</v>
      </c>
      <c r="K205" s="22">
        <f t="shared" si="43"/>
        <v>7200</v>
      </c>
      <c r="L205" s="25">
        <f t="shared" si="44"/>
        <v>0.8</v>
      </c>
      <c r="M205" s="29">
        <f t="shared" si="38"/>
        <v>0.82352941176470584</v>
      </c>
      <c r="N205" s="29">
        <f t="shared" si="39"/>
        <v>0.8</v>
      </c>
    </row>
    <row r="206" spans="1:14" x14ac:dyDescent="0.25">
      <c r="A206" s="34" t="s">
        <v>537</v>
      </c>
      <c r="B206" s="3">
        <f t="shared" si="45"/>
        <v>203</v>
      </c>
      <c r="C206" s="5" t="s">
        <v>177</v>
      </c>
      <c r="D206" s="5" t="s">
        <v>12</v>
      </c>
      <c r="E206" s="5" t="s">
        <v>26</v>
      </c>
      <c r="F206" s="17">
        <v>13500</v>
      </c>
      <c r="G206" s="28">
        <f t="shared" si="40"/>
        <v>9180</v>
      </c>
      <c r="H206" s="28">
        <f t="shared" si="41"/>
        <v>8100</v>
      </c>
      <c r="I206" s="17">
        <f t="shared" si="33"/>
        <v>10800</v>
      </c>
      <c r="J206" s="22">
        <f t="shared" si="42"/>
        <v>7559.9999999999991</v>
      </c>
      <c r="K206" s="22">
        <f t="shared" si="43"/>
        <v>6480</v>
      </c>
      <c r="L206" s="25">
        <f t="shared" si="44"/>
        <v>0.8</v>
      </c>
      <c r="M206" s="29">
        <f t="shared" si="38"/>
        <v>0.82352941176470573</v>
      </c>
      <c r="N206" s="29">
        <f t="shared" si="39"/>
        <v>0.8</v>
      </c>
    </row>
    <row r="207" spans="1:14" x14ac:dyDescent="0.25">
      <c r="A207" s="34" t="s">
        <v>538</v>
      </c>
      <c r="B207" s="3">
        <f t="shared" si="45"/>
        <v>204</v>
      </c>
      <c r="C207" s="5" t="s">
        <v>71</v>
      </c>
      <c r="D207" s="5" t="s">
        <v>12</v>
      </c>
      <c r="E207" s="5" t="s">
        <v>26</v>
      </c>
      <c r="F207" s="17">
        <v>16500</v>
      </c>
      <c r="G207" s="28">
        <f t="shared" si="40"/>
        <v>11220</v>
      </c>
      <c r="H207" s="28">
        <f t="shared" si="41"/>
        <v>9900</v>
      </c>
      <c r="I207" s="17">
        <f t="shared" si="33"/>
        <v>13200</v>
      </c>
      <c r="J207" s="22">
        <f t="shared" si="42"/>
        <v>9240</v>
      </c>
      <c r="K207" s="22">
        <f t="shared" si="43"/>
        <v>7920</v>
      </c>
      <c r="L207" s="25">
        <f t="shared" si="44"/>
        <v>0.8</v>
      </c>
      <c r="M207" s="29">
        <f t="shared" si="38"/>
        <v>0.82352941176470584</v>
      </c>
      <c r="N207" s="29">
        <f t="shared" si="39"/>
        <v>0.8</v>
      </c>
    </row>
    <row r="208" spans="1:14" ht="31.5" x14ac:dyDescent="0.25">
      <c r="A208" s="34" t="s">
        <v>539</v>
      </c>
      <c r="B208" s="3">
        <f t="shared" si="45"/>
        <v>205</v>
      </c>
      <c r="C208" s="5" t="s">
        <v>178</v>
      </c>
      <c r="D208" s="5" t="s">
        <v>26</v>
      </c>
      <c r="E208" s="5" t="s">
        <v>87</v>
      </c>
      <c r="F208" s="17">
        <v>13500</v>
      </c>
      <c r="G208" s="28">
        <f t="shared" si="40"/>
        <v>9180</v>
      </c>
      <c r="H208" s="28">
        <f t="shared" si="41"/>
        <v>8100</v>
      </c>
      <c r="I208" s="17">
        <f t="shared" si="33"/>
        <v>10800</v>
      </c>
      <c r="J208" s="22">
        <f t="shared" si="42"/>
        <v>7559.9999999999991</v>
      </c>
      <c r="K208" s="22">
        <f t="shared" si="43"/>
        <v>6480</v>
      </c>
      <c r="L208" s="25">
        <f t="shared" si="44"/>
        <v>0.8</v>
      </c>
      <c r="M208" s="29">
        <f t="shared" si="38"/>
        <v>0.82352941176470573</v>
      </c>
      <c r="N208" s="29">
        <f t="shared" si="39"/>
        <v>0.8</v>
      </c>
    </row>
    <row r="209" spans="1:14" x14ac:dyDescent="0.25">
      <c r="A209" s="34" t="s">
        <v>543</v>
      </c>
      <c r="B209" s="3">
        <f t="shared" si="45"/>
        <v>206</v>
      </c>
      <c r="C209" s="5" t="s">
        <v>179</v>
      </c>
      <c r="D209" s="5" t="s">
        <v>180</v>
      </c>
      <c r="E209" s="5" t="s">
        <v>26</v>
      </c>
      <c r="F209" s="17">
        <v>12000</v>
      </c>
      <c r="G209" s="28">
        <f t="shared" si="40"/>
        <v>8160.0000000000009</v>
      </c>
      <c r="H209" s="28">
        <f t="shared" si="41"/>
        <v>7200</v>
      </c>
      <c r="I209" s="17">
        <f t="shared" si="33"/>
        <v>9600</v>
      </c>
      <c r="J209" s="22">
        <f t="shared" si="42"/>
        <v>6720</v>
      </c>
      <c r="K209" s="22">
        <f t="shared" si="43"/>
        <v>5760</v>
      </c>
      <c r="L209" s="25">
        <f t="shared" si="44"/>
        <v>0.8</v>
      </c>
      <c r="M209" s="29">
        <f t="shared" si="38"/>
        <v>0.82352941176470584</v>
      </c>
      <c r="N209" s="29">
        <f t="shared" si="39"/>
        <v>0.8</v>
      </c>
    </row>
    <row r="210" spans="1:14" x14ac:dyDescent="0.25">
      <c r="A210" s="34" t="s">
        <v>544</v>
      </c>
      <c r="B210" s="3">
        <f t="shared" si="45"/>
        <v>207</v>
      </c>
      <c r="C210" s="5" t="s">
        <v>181</v>
      </c>
      <c r="D210" s="5" t="s">
        <v>180</v>
      </c>
      <c r="E210" s="5" t="s">
        <v>26</v>
      </c>
      <c r="F210" s="17">
        <v>12000</v>
      </c>
      <c r="G210" s="28">
        <f t="shared" si="40"/>
        <v>8160.0000000000009</v>
      </c>
      <c r="H210" s="28">
        <f t="shared" si="41"/>
        <v>7200</v>
      </c>
      <c r="I210" s="17">
        <f t="shared" si="33"/>
        <v>9600</v>
      </c>
      <c r="J210" s="22">
        <f t="shared" si="42"/>
        <v>6720</v>
      </c>
      <c r="K210" s="22">
        <f t="shared" si="43"/>
        <v>5760</v>
      </c>
      <c r="L210" s="25">
        <f t="shared" si="44"/>
        <v>0.8</v>
      </c>
      <c r="M210" s="29">
        <f t="shared" si="38"/>
        <v>0.82352941176470584</v>
      </c>
      <c r="N210" s="29">
        <f t="shared" si="39"/>
        <v>0.8</v>
      </c>
    </row>
    <row r="211" spans="1:14" x14ac:dyDescent="0.25">
      <c r="A211" s="34" t="s">
        <v>545</v>
      </c>
      <c r="B211" s="3">
        <f t="shared" si="45"/>
        <v>208</v>
      </c>
      <c r="C211" s="5" t="s">
        <v>83</v>
      </c>
      <c r="D211" s="5" t="s">
        <v>12</v>
      </c>
      <c r="E211" s="5" t="s">
        <v>26</v>
      </c>
      <c r="F211" s="17">
        <v>13000</v>
      </c>
      <c r="G211" s="28">
        <f t="shared" si="40"/>
        <v>8840</v>
      </c>
      <c r="H211" s="28">
        <f t="shared" si="41"/>
        <v>7800</v>
      </c>
      <c r="I211" s="17">
        <f t="shared" si="33"/>
        <v>10400</v>
      </c>
      <c r="J211" s="22">
        <f t="shared" si="42"/>
        <v>7279.9999999999991</v>
      </c>
      <c r="K211" s="22">
        <f t="shared" si="43"/>
        <v>6240</v>
      </c>
      <c r="L211" s="25">
        <f t="shared" si="44"/>
        <v>0.8</v>
      </c>
      <c r="M211" s="29">
        <f t="shared" si="38"/>
        <v>0.82352941176470573</v>
      </c>
      <c r="N211" s="29">
        <f t="shared" si="39"/>
        <v>0.8</v>
      </c>
    </row>
    <row r="212" spans="1:14" x14ac:dyDescent="0.25">
      <c r="A212" s="34" t="s">
        <v>546</v>
      </c>
      <c r="B212" s="3">
        <f t="shared" si="45"/>
        <v>209</v>
      </c>
      <c r="C212" s="5" t="s">
        <v>182</v>
      </c>
      <c r="D212" s="5" t="s">
        <v>179</v>
      </c>
      <c r="E212" s="5" t="s">
        <v>71</v>
      </c>
      <c r="F212" s="17">
        <v>11500</v>
      </c>
      <c r="G212" s="28">
        <f t="shared" si="40"/>
        <v>7820.0000000000009</v>
      </c>
      <c r="H212" s="28">
        <f t="shared" si="41"/>
        <v>6900</v>
      </c>
      <c r="I212" s="17">
        <f t="shared" si="33"/>
        <v>9200</v>
      </c>
      <c r="J212" s="22">
        <f t="shared" si="42"/>
        <v>6440</v>
      </c>
      <c r="K212" s="22">
        <f t="shared" si="43"/>
        <v>5520</v>
      </c>
      <c r="L212" s="25">
        <f t="shared" si="44"/>
        <v>0.8</v>
      </c>
      <c r="M212" s="29">
        <f t="shared" si="38"/>
        <v>0.82352941176470573</v>
      </c>
      <c r="N212" s="29">
        <f t="shared" si="39"/>
        <v>0.8</v>
      </c>
    </row>
    <row r="213" spans="1:14" x14ac:dyDescent="0.25">
      <c r="A213" s="34" t="s">
        <v>547</v>
      </c>
      <c r="B213" s="3">
        <f t="shared" si="45"/>
        <v>210</v>
      </c>
      <c r="C213" s="5" t="s">
        <v>183</v>
      </c>
      <c r="D213" s="5" t="s">
        <v>115</v>
      </c>
      <c r="E213" s="5"/>
      <c r="F213" s="17">
        <v>12000</v>
      </c>
      <c r="G213" s="28">
        <f t="shared" si="40"/>
        <v>8160.0000000000009</v>
      </c>
      <c r="H213" s="28">
        <f t="shared" si="41"/>
        <v>7200</v>
      </c>
      <c r="I213" s="17">
        <f t="shared" si="33"/>
        <v>9600</v>
      </c>
      <c r="J213" s="22">
        <f t="shared" si="42"/>
        <v>6720</v>
      </c>
      <c r="K213" s="22">
        <f t="shared" si="43"/>
        <v>5760</v>
      </c>
      <c r="L213" s="25">
        <f t="shared" si="44"/>
        <v>0.8</v>
      </c>
      <c r="M213" s="29">
        <f t="shared" si="38"/>
        <v>0.82352941176470584</v>
      </c>
      <c r="N213" s="29">
        <f t="shared" si="39"/>
        <v>0.8</v>
      </c>
    </row>
    <row r="214" spans="1:14" x14ac:dyDescent="0.25">
      <c r="A214" s="34" t="s">
        <v>548</v>
      </c>
      <c r="B214" s="3">
        <f t="shared" si="45"/>
        <v>211</v>
      </c>
      <c r="C214" s="5" t="s">
        <v>184</v>
      </c>
      <c r="D214" s="5" t="s">
        <v>183</v>
      </c>
      <c r="E214" s="5" t="s">
        <v>26</v>
      </c>
      <c r="F214" s="17">
        <v>11000</v>
      </c>
      <c r="G214" s="28">
        <f t="shared" si="40"/>
        <v>7480.0000000000009</v>
      </c>
      <c r="H214" s="28">
        <f t="shared" si="41"/>
        <v>6600</v>
      </c>
      <c r="I214" s="17">
        <f t="shared" si="33"/>
        <v>8800</v>
      </c>
      <c r="J214" s="22">
        <f t="shared" si="42"/>
        <v>6160</v>
      </c>
      <c r="K214" s="22">
        <f t="shared" si="43"/>
        <v>5280</v>
      </c>
      <c r="L214" s="25">
        <f t="shared" si="44"/>
        <v>0.8</v>
      </c>
      <c r="M214" s="29">
        <f t="shared" si="38"/>
        <v>0.82352941176470573</v>
      </c>
      <c r="N214" s="29">
        <f t="shared" si="39"/>
        <v>0.8</v>
      </c>
    </row>
    <row r="215" spans="1:14" x14ac:dyDescent="0.25">
      <c r="A215" s="34" t="s">
        <v>549</v>
      </c>
      <c r="B215" s="3">
        <f t="shared" si="45"/>
        <v>212</v>
      </c>
      <c r="C215" s="5" t="s">
        <v>185</v>
      </c>
      <c r="D215" s="5" t="s">
        <v>183</v>
      </c>
      <c r="E215" s="5" t="s">
        <v>26</v>
      </c>
      <c r="F215" s="17">
        <v>11000</v>
      </c>
      <c r="G215" s="28">
        <f t="shared" si="40"/>
        <v>7480.0000000000009</v>
      </c>
      <c r="H215" s="28">
        <f t="shared" si="41"/>
        <v>6600</v>
      </c>
      <c r="I215" s="17">
        <f t="shared" si="33"/>
        <v>8800</v>
      </c>
      <c r="J215" s="22">
        <f t="shared" si="42"/>
        <v>6160</v>
      </c>
      <c r="K215" s="22">
        <f t="shared" si="43"/>
        <v>5280</v>
      </c>
      <c r="L215" s="25">
        <f t="shared" si="44"/>
        <v>0.8</v>
      </c>
      <c r="M215" s="29">
        <f t="shared" si="38"/>
        <v>0.82352941176470573</v>
      </c>
      <c r="N215" s="29">
        <f t="shared" si="39"/>
        <v>0.8</v>
      </c>
    </row>
    <row r="216" spans="1:14" x14ac:dyDescent="0.25">
      <c r="A216" s="34" t="s">
        <v>550</v>
      </c>
      <c r="B216" s="3">
        <f t="shared" si="45"/>
        <v>213</v>
      </c>
      <c r="C216" s="5" t="s">
        <v>186</v>
      </c>
      <c r="D216" s="5" t="s">
        <v>183</v>
      </c>
      <c r="E216" s="5" t="s">
        <v>26</v>
      </c>
      <c r="F216" s="17">
        <v>11000</v>
      </c>
      <c r="G216" s="28">
        <f t="shared" si="40"/>
        <v>7480.0000000000009</v>
      </c>
      <c r="H216" s="28">
        <f t="shared" si="41"/>
        <v>6600</v>
      </c>
      <c r="I216" s="17">
        <f t="shared" si="33"/>
        <v>8800</v>
      </c>
      <c r="J216" s="22">
        <f t="shared" si="42"/>
        <v>6160</v>
      </c>
      <c r="K216" s="22">
        <f t="shared" si="43"/>
        <v>5280</v>
      </c>
      <c r="L216" s="25">
        <f t="shared" si="44"/>
        <v>0.8</v>
      </c>
      <c r="M216" s="29">
        <f t="shared" si="38"/>
        <v>0.82352941176470573</v>
      </c>
      <c r="N216" s="29">
        <f t="shared" si="39"/>
        <v>0.8</v>
      </c>
    </row>
    <row r="217" spans="1:14" ht="31.5" x14ac:dyDescent="0.25">
      <c r="A217" s="34" t="s">
        <v>551</v>
      </c>
      <c r="B217" s="3">
        <f t="shared" si="45"/>
        <v>214</v>
      </c>
      <c r="C217" s="5" t="s">
        <v>80</v>
      </c>
      <c r="D217" s="5" t="s">
        <v>187</v>
      </c>
      <c r="E217" s="5" t="s">
        <v>70</v>
      </c>
      <c r="F217" s="17">
        <v>11000</v>
      </c>
      <c r="G217" s="28">
        <f t="shared" si="40"/>
        <v>7480.0000000000009</v>
      </c>
      <c r="H217" s="28">
        <f t="shared" si="41"/>
        <v>6600</v>
      </c>
      <c r="I217" s="17">
        <f t="shared" si="33"/>
        <v>8800</v>
      </c>
      <c r="J217" s="22">
        <f t="shared" si="42"/>
        <v>6160</v>
      </c>
      <c r="K217" s="22">
        <f t="shared" si="43"/>
        <v>5280</v>
      </c>
      <c r="L217" s="25">
        <f t="shared" si="44"/>
        <v>0.8</v>
      </c>
      <c r="M217" s="29">
        <f t="shared" si="38"/>
        <v>0.82352941176470573</v>
      </c>
      <c r="N217" s="29">
        <f t="shared" si="39"/>
        <v>0.8</v>
      </c>
    </row>
    <row r="218" spans="1:14" ht="31.5" x14ac:dyDescent="0.25">
      <c r="A218" s="34" t="s">
        <v>554</v>
      </c>
      <c r="B218" s="3">
        <f t="shared" si="45"/>
        <v>215</v>
      </c>
      <c r="C218" s="5" t="s">
        <v>188</v>
      </c>
      <c r="D218" s="5" t="s">
        <v>8</v>
      </c>
      <c r="E218" s="5" t="s">
        <v>189</v>
      </c>
      <c r="F218" s="17">
        <v>11000</v>
      </c>
      <c r="G218" s="28">
        <f t="shared" si="40"/>
        <v>7480.0000000000009</v>
      </c>
      <c r="H218" s="28">
        <f t="shared" si="41"/>
        <v>6600</v>
      </c>
      <c r="I218" s="17">
        <f t="shared" si="33"/>
        <v>8800</v>
      </c>
      <c r="J218" s="22">
        <f t="shared" si="42"/>
        <v>6160</v>
      </c>
      <c r="K218" s="22">
        <f t="shared" si="43"/>
        <v>5280</v>
      </c>
      <c r="L218" s="25">
        <f t="shared" si="44"/>
        <v>0.8</v>
      </c>
      <c r="M218" s="29">
        <f t="shared" si="38"/>
        <v>0.82352941176470573</v>
      </c>
      <c r="N218" s="29">
        <f t="shared" si="39"/>
        <v>0.8</v>
      </c>
    </row>
    <row r="219" spans="1:14" x14ac:dyDescent="0.25">
      <c r="A219" s="34" t="s">
        <v>643</v>
      </c>
      <c r="B219" s="3">
        <f t="shared" si="45"/>
        <v>216</v>
      </c>
      <c r="C219" s="5" t="s">
        <v>192</v>
      </c>
      <c r="D219" s="5" t="s">
        <v>12</v>
      </c>
      <c r="E219" s="5" t="s">
        <v>193</v>
      </c>
      <c r="F219" s="17">
        <v>10000</v>
      </c>
      <c r="G219" s="28">
        <f t="shared" si="40"/>
        <v>6800.0000000000009</v>
      </c>
      <c r="H219" s="28">
        <f t="shared" si="41"/>
        <v>6000</v>
      </c>
      <c r="I219" s="17">
        <f t="shared" si="33"/>
        <v>8000</v>
      </c>
      <c r="J219" s="22">
        <f t="shared" si="42"/>
        <v>5600</v>
      </c>
      <c r="K219" s="22">
        <f t="shared" si="43"/>
        <v>4800</v>
      </c>
      <c r="L219" s="25">
        <f t="shared" si="44"/>
        <v>0.8</v>
      </c>
      <c r="M219" s="29">
        <f t="shared" si="38"/>
        <v>0.82352941176470573</v>
      </c>
      <c r="N219" s="29">
        <f t="shared" si="39"/>
        <v>0.8</v>
      </c>
    </row>
    <row r="220" spans="1:14" x14ac:dyDescent="0.25">
      <c r="A220" s="34" t="s">
        <v>644</v>
      </c>
      <c r="B220" s="3">
        <f t="shared" si="45"/>
        <v>217</v>
      </c>
      <c r="C220" s="5" t="s">
        <v>194</v>
      </c>
      <c r="D220" s="5" t="s">
        <v>115</v>
      </c>
      <c r="E220" s="5"/>
      <c r="F220" s="17">
        <v>8000</v>
      </c>
      <c r="G220" s="28">
        <f t="shared" si="40"/>
        <v>5440</v>
      </c>
      <c r="H220" s="28">
        <f t="shared" si="41"/>
        <v>4800</v>
      </c>
      <c r="I220" s="17">
        <f t="shared" si="33"/>
        <v>6400</v>
      </c>
      <c r="J220" s="22">
        <f t="shared" si="42"/>
        <v>4480</v>
      </c>
      <c r="K220" s="22">
        <f t="shared" si="43"/>
        <v>3840</v>
      </c>
      <c r="L220" s="25">
        <f t="shared" si="44"/>
        <v>0.8</v>
      </c>
      <c r="M220" s="29">
        <f t="shared" si="38"/>
        <v>0.82352941176470584</v>
      </c>
      <c r="N220" s="29">
        <f t="shared" si="39"/>
        <v>0.8</v>
      </c>
    </row>
    <row r="221" spans="1:14" x14ac:dyDescent="0.25">
      <c r="A221" s="34" t="s">
        <v>645</v>
      </c>
      <c r="B221" s="3">
        <f t="shared" si="45"/>
        <v>218</v>
      </c>
      <c r="C221" s="5" t="s">
        <v>40</v>
      </c>
      <c r="D221" s="5" t="s">
        <v>19</v>
      </c>
      <c r="E221" s="5" t="s">
        <v>64</v>
      </c>
      <c r="F221" s="17">
        <v>7500</v>
      </c>
      <c r="G221" s="28">
        <f t="shared" si="40"/>
        <v>5100</v>
      </c>
      <c r="H221" s="28">
        <f t="shared" si="41"/>
        <v>4500</v>
      </c>
      <c r="I221" s="17">
        <f t="shared" si="33"/>
        <v>6000</v>
      </c>
      <c r="J221" s="22">
        <f t="shared" si="42"/>
        <v>4200</v>
      </c>
      <c r="K221" s="22">
        <f t="shared" si="43"/>
        <v>3600</v>
      </c>
      <c r="L221" s="25">
        <f t="shared" si="44"/>
        <v>0.8</v>
      </c>
      <c r="M221" s="29">
        <f t="shared" si="38"/>
        <v>0.82352941176470584</v>
      </c>
      <c r="N221" s="29">
        <f t="shared" si="39"/>
        <v>0.8</v>
      </c>
    </row>
    <row r="222" spans="1:14" ht="31.5" x14ac:dyDescent="0.25">
      <c r="A222" s="34" t="s">
        <v>646</v>
      </c>
      <c r="B222" s="3">
        <f t="shared" si="45"/>
        <v>219</v>
      </c>
      <c r="C222" s="5" t="s">
        <v>195</v>
      </c>
      <c r="D222" s="5" t="s">
        <v>40</v>
      </c>
      <c r="E222" s="5" t="s">
        <v>891</v>
      </c>
      <c r="F222" s="17">
        <v>7500</v>
      </c>
      <c r="G222" s="28">
        <f t="shared" si="40"/>
        <v>5100</v>
      </c>
      <c r="H222" s="28">
        <f t="shared" si="41"/>
        <v>4500</v>
      </c>
      <c r="I222" s="17">
        <f t="shared" si="33"/>
        <v>6000</v>
      </c>
      <c r="J222" s="22">
        <f t="shared" si="42"/>
        <v>4200</v>
      </c>
      <c r="K222" s="22">
        <f t="shared" si="43"/>
        <v>3600</v>
      </c>
      <c r="L222" s="25">
        <f t="shared" si="44"/>
        <v>0.8</v>
      </c>
      <c r="M222" s="29">
        <f t="shared" si="38"/>
        <v>0.82352941176470584</v>
      </c>
      <c r="N222" s="29">
        <f t="shared" si="39"/>
        <v>0.8</v>
      </c>
    </row>
    <row r="223" spans="1:14" x14ac:dyDescent="0.25">
      <c r="A223" s="34" t="s">
        <v>647</v>
      </c>
      <c r="B223" s="3">
        <f t="shared" si="45"/>
        <v>220</v>
      </c>
      <c r="C223" s="5" t="s">
        <v>196</v>
      </c>
      <c r="D223" s="5" t="s">
        <v>64</v>
      </c>
      <c r="E223" s="5" t="s">
        <v>195</v>
      </c>
      <c r="F223" s="17">
        <v>7500</v>
      </c>
      <c r="G223" s="28">
        <f t="shared" si="40"/>
        <v>5100</v>
      </c>
      <c r="H223" s="28">
        <f t="shared" si="41"/>
        <v>4500</v>
      </c>
      <c r="I223" s="17">
        <f t="shared" si="33"/>
        <v>6000</v>
      </c>
      <c r="J223" s="22">
        <f t="shared" si="42"/>
        <v>4200</v>
      </c>
      <c r="K223" s="22">
        <f t="shared" si="43"/>
        <v>3600</v>
      </c>
      <c r="L223" s="25">
        <f t="shared" si="44"/>
        <v>0.8</v>
      </c>
      <c r="M223" s="29">
        <f t="shared" si="38"/>
        <v>0.82352941176470584</v>
      </c>
      <c r="N223" s="29">
        <f t="shared" si="39"/>
        <v>0.8</v>
      </c>
    </row>
    <row r="224" spans="1:14" x14ac:dyDescent="0.25">
      <c r="A224" s="34" t="s">
        <v>648</v>
      </c>
      <c r="B224" s="3">
        <f t="shared" si="45"/>
        <v>221</v>
      </c>
      <c r="C224" s="5" t="s">
        <v>197</v>
      </c>
      <c r="D224" s="5" t="s">
        <v>64</v>
      </c>
      <c r="E224" s="5" t="s">
        <v>195</v>
      </c>
      <c r="F224" s="17">
        <v>7500</v>
      </c>
      <c r="G224" s="28">
        <f t="shared" si="40"/>
        <v>5100</v>
      </c>
      <c r="H224" s="28">
        <f t="shared" si="41"/>
        <v>4500</v>
      </c>
      <c r="I224" s="17">
        <f t="shared" ref="I224:I225" si="46">0.8*F224</f>
        <v>6000</v>
      </c>
      <c r="J224" s="22">
        <f t="shared" si="42"/>
        <v>4200</v>
      </c>
      <c r="K224" s="22">
        <f t="shared" si="43"/>
        <v>3600</v>
      </c>
      <c r="L224" s="25">
        <f t="shared" si="44"/>
        <v>0.8</v>
      </c>
      <c r="M224" s="29">
        <f t="shared" si="38"/>
        <v>0.82352941176470584</v>
      </c>
      <c r="N224" s="29">
        <f t="shared" si="39"/>
        <v>0.8</v>
      </c>
    </row>
    <row r="225" spans="1:14" ht="31.5" x14ac:dyDescent="0.25">
      <c r="A225" s="34" t="s">
        <v>649</v>
      </c>
      <c r="B225" s="3">
        <f t="shared" si="45"/>
        <v>222</v>
      </c>
      <c r="C225" s="5" t="s">
        <v>64</v>
      </c>
      <c r="D225" s="5" t="s">
        <v>9</v>
      </c>
      <c r="E225" s="5" t="s">
        <v>198</v>
      </c>
      <c r="F225" s="17">
        <v>8300</v>
      </c>
      <c r="G225" s="28">
        <f t="shared" si="40"/>
        <v>5644</v>
      </c>
      <c r="H225" s="28">
        <f t="shared" si="41"/>
        <v>4980</v>
      </c>
      <c r="I225" s="17">
        <f t="shared" si="46"/>
        <v>6640</v>
      </c>
      <c r="J225" s="22">
        <f t="shared" si="42"/>
        <v>4648</v>
      </c>
      <c r="K225" s="22">
        <f t="shared" si="43"/>
        <v>3984</v>
      </c>
      <c r="L225" s="25">
        <f t="shared" si="44"/>
        <v>0.8</v>
      </c>
      <c r="M225" s="29">
        <f t="shared" si="38"/>
        <v>0.82352941176470584</v>
      </c>
      <c r="N225" s="29">
        <f t="shared" si="39"/>
        <v>0.8</v>
      </c>
    </row>
    <row r="226" spans="1:14" ht="30" customHeight="1" x14ac:dyDescent="0.25">
      <c r="A226" s="34" t="s">
        <v>572</v>
      </c>
      <c r="B226" s="3">
        <f t="shared" si="45"/>
        <v>223</v>
      </c>
      <c r="C226" s="5" t="s">
        <v>199</v>
      </c>
      <c r="D226" s="5" t="s">
        <v>892</v>
      </c>
      <c r="E226" s="5" t="s">
        <v>885</v>
      </c>
      <c r="F226" s="17">
        <v>15500</v>
      </c>
      <c r="G226" s="28">
        <f t="shared" si="40"/>
        <v>10540</v>
      </c>
      <c r="H226" s="28">
        <f t="shared" si="41"/>
        <v>9300</v>
      </c>
      <c r="I226" s="17">
        <f>F226*0.8</f>
        <v>12400</v>
      </c>
      <c r="J226" s="22">
        <f t="shared" si="42"/>
        <v>8680</v>
      </c>
      <c r="K226" s="22">
        <f t="shared" si="43"/>
        <v>7440</v>
      </c>
      <c r="L226" s="25">
        <f t="shared" si="44"/>
        <v>0.8</v>
      </c>
      <c r="M226" s="29">
        <f t="shared" si="38"/>
        <v>0.82352941176470584</v>
      </c>
      <c r="N226" s="29">
        <f t="shared" si="39"/>
        <v>0.8</v>
      </c>
    </row>
    <row r="227" spans="1:14" x14ac:dyDescent="0.25">
      <c r="A227" s="34" t="s">
        <v>573</v>
      </c>
      <c r="B227" s="3">
        <f t="shared" si="45"/>
        <v>224</v>
      </c>
      <c r="C227" s="5" t="s">
        <v>200</v>
      </c>
      <c r="D227" s="5" t="s">
        <v>199</v>
      </c>
      <c r="E227" s="5" t="s">
        <v>201</v>
      </c>
      <c r="F227" s="17">
        <v>9800</v>
      </c>
      <c r="G227" s="28">
        <f t="shared" si="40"/>
        <v>6664.0000000000009</v>
      </c>
      <c r="H227" s="28">
        <f t="shared" si="41"/>
        <v>5880</v>
      </c>
      <c r="I227" s="17">
        <f>F227*0.8</f>
        <v>7840</v>
      </c>
      <c r="J227" s="22">
        <f t="shared" si="42"/>
        <v>5488</v>
      </c>
      <c r="K227" s="22">
        <f t="shared" si="43"/>
        <v>4704</v>
      </c>
      <c r="L227" s="25">
        <f t="shared" si="44"/>
        <v>0.8</v>
      </c>
      <c r="M227" s="29">
        <f t="shared" si="38"/>
        <v>0.82352941176470573</v>
      </c>
      <c r="N227" s="29">
        <f t="shared" si="39"/>
        <v>0.8</v>
      </c>
    </row>
    <row r="228" spans="1:14" ht="31.5" x14ac:dyDescent="0.25">
      <c r="A228" s="34" t="s">
        <v>574</v>
      </c>
      <c r="B228" s="3">
        <f t="shared" si="45"/>
        <v>225</v>
      </c>
      <c r="C228" s="5" t="s">
        <v>200</v>
      </c>
      <c r="D228" s="5" t="s">
        <v>202</v>
      </c>
      <c r="E228" s="5" t="s">
        <v>203</v>
      </c>
      <c r="F228" s="17">
        <v>7000</v>
      </c>
      <c r="G228" s="28">
        <f t="shared" si="40"/>
        <v>4760</v>
      </c>
      <c r="H228" s="28">
        <f t="shared" si="41"/>
        <v>4200</v>
      </c>
      <c r="I228" s="17">
        <f>F228*0.8</f>
        <v>5600</v>
      </c>
      <c r="J228" s="22">
        <f t="shared" si="42"/>
        <v>3919.9999999999995</v>
      </c>
      <c r="K228" s="22">
        <f t="shared" si="43"/>
        <v>3360</v>
      </c>
      <c r="L228" s="25">
        <f t="shared" si="44"/>
        <v>0.8</v>
      </c>
      <c r="M228" s="29">
        <f t="shared" si="38"/>
        <v>0.82352941176470573</v>
      </c>
      <c r="N228" s="29">
        <f t="shared" si="39"/>
        <v>0.8</v>
      </c>
    </row>
    <row r="229" spans="1:14" x14ac:dyDescent="0.25">
      <c r="A229" s="34" t="s">
        <v>575</v>
      </c>
      <c r="B229" s="3">
        <f t="shared" si="45"/>
        <v>226</v>
      </c>
      <c r="C229" s="5" t="s">
        <v>200</v>
      </c>
      <c r="D229" s="5" t="s">
        <v>204</v>
      </c>
      <c r="E229" s="5" t="s">
        <v>205</v>
      </c>
      <c r="F229" s="17">
        <v>6000</v>
      </c>
      <c r="G229" s="28">
        <f t="shared" si="40"/>
        <v>4080.0000000000005</v>
      </c>
      <c r="H229" s="28">
        <f t="shared" si="41"/>
        <v>3600</v>
      </c>
      <c r="I229" s="17">
        <f>F229*0.8</f>
        <v>4800</v>
      </c>
      <c r="J229" s="22">
        <f t="shared" si="42"/>
        <v>3360</v>
      </c>
      <c r="K229" s="22">
        <f t="shared" si="43"/>
        <v>2880</v>
      </c>
      <c r="L229" s="25">
        <f t="shared" si="44"/>
        <v>0.8</v>
      </c>
      <c r="M229" s="29">
        <f t="shared" si="38"/>
        <v>0.82352941176470584</v>
      </c>
      <c r="N229" s="29">
        <f t="shared" si="39"/>
        <v>0.8</v>
      </c>
    </row>
    <row r="230" spans="1:14" ht="31.5" x14ac:dyDescent="0.25">
      <c r="A230" s="34" t="s">
        <v>576</v>
      </c>
      <c r="B230" s="3">
        <f t="shared" si="45"/>
        <v>227</v>
      </c>
      <c r="C230" s="5" t="s">
        <v>200</v>
      </c>
      <c r="D230" s="5" t="s">
        <v>205</v>
      </c>
      <c r="E230" s="5" t="s">
        <v>893</v>
      </c>
      <c r="F230" s="17">
        <v>4500</v>
      </c>
      <c r="G230" s="28">
        <f t="shared" si="40"/>
        <v>3060</v>
      </c>
      <c r="H230" s="28">
        <f t="shared" si="41"/>
        <v>2700</v>
      </c>
      <c r="I230" s="17">
        <f>F230*0.8</f>
        <v>3600</v>
      </c>
      <c r="J230" s="22">
        <f t="shared" si="42"/>
        <v>2520</v>
      </c>
      <c r="K230" s="22">
        <f t="shared" si="43"/>
        <v>2160</v>
      </c>
      <c r="L230" s="25">
        <f t="shared" si="44"/>
        <v>0.8</v>
      </c>
      <c r="M230" s="29">
        <f t="shared" si="38"/>
        <v>0.82352941176470584</v>
      </c>
      <c r="N230" s="29">
        <f t="shared" si="39"/>
        <v>0.8</v>
      </c>
    </row>
    <row r="231" spans="1:14" ht="31.5" customHeight="1" x14ac:dyDescent="0.25">
      <c r="A231" s="34" t="s">
        <v>577</v>
      </c>
      <c r="B231" s="3">
        <f t="shared" si="45"/>
        <v>228</v>
      </c>
      <c r="C231" s="5" t="s">
        <v>206</v>
      </c>
      <c r="D231" s="5" t="s">
        <v>200</v>
      </c>
      <c r="E231" s="5" t="s">
        <v>354</v>
      </c>
      <c r="F231" s="17">
        <v>2800</v>
      </c>
      <c r="G231" s="28">
        <f t="shared" si="40"/>
        <v>1904.0000000000002</v>
      </c>
      <c r="H231" s="28">
        <f t="shared" si="41"/>
        <v>1680</v>
      </c>
      <c r="I231" s="17">
        <v>2300</v>
      </c>
      <c r="J231" s="22">
        <f t="shared" si="42"/>
        <v>1610</v>
      </c>
      <c r="K231" s="22">
        <f t="shared" si="43"/>
        <v>1380</v>
      </c>
      <c r="L231" s="25">
        <f t="shared" si="44"/>
        <v>0.8214285714285714</v>
      </c>
      <c r="M231" s="29">
        <f t="shared" si="38"/>
        <v>0.84558823529411753</v>
      </c>
      <c r="N231" s="29">
        <f t="shared" si="39"/>
        <v>0.8214285714285714</v>
      </c>
    </row>
    <row r="232" spans="1:14" x14ac:dyDescent="0.25">
      <c r="A232" s="34" t="s">
        <v>578</v>
      </c>
      <c r="B232" s="3">
        <f t="shared" si="45"/>
        <v>229</v>
      </c>
      <c r="C232" s="5" t="s">
        <v>207</v>
      </c>
      <c r="D232" s="5" t="s">
        <v>200</v>
      </c>
      <c r="E232" s="5" t="s">
        <v>885</v>
      </c>
      <c r="F232" s="17">
        <v>2800</v>
      </c>
      <c r="G232" s="28">
        <f t="shared" si="40"/>
        <v>1904.0000000000002</v>
      </c>
      <c r="H232" s="28">
        <f t="shared" si="41"/>
        <v>1680</v>
      </c>
      <c r="I232" s="17">
        <v>2800</v>
      </c>
      <c r="J232" s="22">
        <f t="shared" si="42"/>
        <v>1959.9999999999998</v>
      </c>
      <c r="K232" s="22">
        <f t="shared" si="43"/>
        <v>1680</v>
      </c>
      <c r="L232" s="25">
        <f t="shared" si="44"/>
        <v>1</v>
      </c>
      <c r="M232" s="29">
        <f t="shared" si="38"/>
        <v>1.029411764705882</v>
      </c>
      <c r="N232" s="29">
        <f t="shared" si="39"/>
        <v>1</v>
      </c>
    </row>
    <row r="233" spans="1:14" x14ac:dyDescent="0.25">
      <c r="A233" s="34" t="s">
        <v>579</v>
      </c>
      <c r="B233" s="3">
        <f t="shared" si="45"/>
        <v>230</v>
      </c>
      <c r="C233" s="5" t="s">
        <v>208</v>
      </c>
      <c r="D233" s="5" t="s">
        <v>200</v>
      </c>
      <c r="E233" s="5" t="s">
        <v>209</v>
      </c>
      <c r="F233" s="17">
        <v>7800</v>
      </c>
      <c r="G233" s="28">
        <f t="shared" si="40"/>
        <v>5304</v>
      </c>
      <c r="H233" s="28">
        <f t="shared" si="41"/>
        <v>4680</v>
      </c>
      <c r="I233" s="17">
        <v>7800</v>
      </c>
      <c r="J233" s="22">
        <f t="shared" si="42"/>
        <v>5460</v>
      </c>
      <c r="K233" s="22">
        <f t="shared" si="43"/>
        <v>4680</v>
      </c>
      <c r="L233" s="25">
        <f t="shared" si="44"/>
        <v>1</v>
      </c>
      <c r="M233" s="29">
        <f t="shared" si="38"/>
        <v>1.0294117647058822</v>
      </c>
      <c r="N233" s="29">
        <f t="shared" si="39"/>
        <v>1</v>
      </c>
    </row>
    <row r="234" spans="1:14" x14ac:dyDescent="0.25">
      <c r="A234" s="34" t="s">
        <v>580</v>
      </c>
      <c r="B234" s="3">
        <f t="shared" si="45"/>
        <v>231</v>
      </c>
      <c r="C234" s="5" t="s">
        <v>208</v>
      </c>
      <c r="D234" s="5" t="s">
        <v>210</v>
      </c>
      <c r="E234" s="5" t="s">
        <v>894</v>
      </c>
      <c r="F234" s="17">
        <v>4800</v>
      </c>
      <c r="G234" s="28">
        <f t="shared" si="40"/>
        <v>3264.0000000000005</v>
      </c>
      <c r="H234" s="28">
        <f t="shared" si="41"/>
        <v>2880</v>
      </c>
      <c r="I234" s="17">
        <v>4800</v>
      </c>
      <c r="J234" s="22">
        <f t="shared" si="42"/>
        <v>3360</v>
      </c>
      <c r="K234" s="22">
        <f t="shared" si="43"/>
        <v>2880</v>
      </c>
      <c r="L234" s="25">
        <f t="shared" si="44"/>
        <v>1</v>
      </c>
      <c r="M234" s="29">
        <f t="shared" si="38"/>
        <v>1.0294117647058822</v>
      </c>
      <c r="N234" s="29">
        <f t="shared" si="39"/>
        <v>1</v>
      </c>
    </row>
    <row r="235" spans="1:14" ht="31.5" x14ac:dyDescent="0.25">
      <c r="A235" s="34" t="s">
        <v>581</v>
      </c>
      <c r="B235" s="3">
        <f t="shared" si="45"/>
        <v>232</v>
      </c>
      <c r="C235" s="5" t="s">
        <v>211</v>
      </c>
      <c r="D235" s="5" t="s">
        <v>199</v>
      </c>
      <c r="E235" s="5" t="s">
        <v>895</v>
      </c>
      <c r="F235" s="17">
        <v>4800</v>
      </c>
      <c r="G235" s="28">
        <f t="shared" si="40"/>
        <v>3264.0000000000005</v>
      </c>
      <c r="H235" s="28">
        <f t="shared" si="41"/>
        <v>2880</v>
      </c>
      <c r="I235" s="17">
        <v>4800</v>
      </c>
      <c r="J235" s="22">
        <f t="shared" si="42"/>
        <v>3360</v>
      </c>
      <c r="K235" s="22">
        <f t="shared" si="43"/>
        <v>2880</v>
      </c>
      <c r="L235" s="25">
        <f t="shared" si="44"/>
        <v>1</v>
      </c>
      <c r="M235" s="29">
        <f t="shared" si="38"/>
        <v>1.0294117647058822</v>
      </c>
      <c r="N235" s="29">
        <f t="shared" si="39"/>
        <v>1</v>
      </c>
    </row>
    <row r="236" spans="1:14" ht="31.5" x14ac:dyDescent="0.25">
      <c r="A236" s="34" t="s">
        <v>582</v>
      </c>
      <c r="B236" s="3">
        <f t="shared" si="45"/>
        <v>233</v>
      </c>
      <c r="C236" s="5" t="s">
        <v>935</v>
      </c>
      <c r="D236" s="5" t="s">
        <v>212</v>
      </c>
      <c r="E236" s="5" t="s">
        <v>213</v>
      </c>
      <c r="F236" s="17">
        <v>5800</v>
      </c>
      <c r="G236" s="28">
        <f t="shared" si="40"/>
        <v>3944.0000000000005</v>
      </c>
      <c r="H236" s="28">
        <f t="shared" si="41"/>
        <v>3480</v>
      </c>
      <c r="I236" s="17">
        <v>5800</v>
      </c>
      <c r="J236" s="22">
        <f t="shared" si="42"/>
        <v>4059.9999999999995</v>
      </c>
      <c r="K236" s="22">
        <f t="shared" si="43"/>
        <v>3480</v>
      </c>
      <c r="L236" s="25">
        <f t="shared" si="44"/>
        <v>1</v>
      </c>
      <c r="M236" s="29">
        <f t="shared" si="38"/>
        <v>1.029411764705882</v>
      </c>
      <c r="N236" s="29">
        <f t="shared" si="39"/>
        <v>1</v>
      </c>
    </row>
    <row r="237" spans="1:14" ht="31.5" x14ac:dyDescent="0.25">
      <c r="A237" s="34" t="s">
        <v>583</v>
      </c>
      <c r="B237" s="3">
        <f t="shared" si="45"/>
        <v>234</v>
      </c>
      <c r="C237" s="5" t="s">
        <v>935</v>
      </c>
      <c r="D237" s="5" t="s">
        <v>213</v>
      </c>
      <c r="E237" s="5" t="s">
        <v>896</v>
      </c>
      <c r="F237" s="17">
        <v>2800</v>
      </c>
      <c r="G237" s="28">
        <f t="shared" si="40"/>
        <v>1904.0000000000002</v>
      </c>
      <c r="H237" s="28">
        <f t="shared" si="41"/>
        <v>1680</v>
      </c>
      <c r="I237" s="17">
        <v>2800</v>
      </c>
      <c r="J237" s="22">
        <f t="shared" si="42"/>
        <v>1959.9999999999998</v>
      </c>
      <c r="K237" s="22">
        <f t="shared" si="43"/>
        <v>1680</v>
      </c>
      <c r="L237" s="25">
        <f t="shared" si="44"/>
        <v>1</v>
      </c>
      <c r="M237" s="29">
        <f t="shared" si="38"/>
        <v>1.029411764705882</v>
      </c>
      <c r="N237" s="29">
        <f t="shared" si="39"/>
        <v>1</v>
      </c>
    </row>
    <row r="238" spans="1:14" ht="31.5" x14ac:dyDescent="0.25">
      <c r="A238" s="34" t="s">
        <v>584</v>
      </c>
      <c r="B238" s="3">
        <f t="shared" si="45"/>
        <v>235</v>
      </c>
      <c r="C238" s="5" t="s">
        <v>214</v>
      </c>
      <c r="D238" s="5" t="s">
        <v>199</v>
      </c>
      <c r="E238" s="5" t="s">
        <v>215</v>
      </c>
      <c r="F238" s="17">
        <v>9800</v>
      </c>
      <c r="G238" s="28">
        <f t="shared" si="40"/>
        <v>6664.0000000000009</v>
      </c>
      <c r="H238" s="28">
        <f t="shared" si="41"/>
        <v>5880</v>
      </c>
      <c r="I238" s="17">
        <v>9800</v>
      </c>
      <c r="J238" s="22">
        <f t="shared" si="42"/>
        <v>6860</v>
      </c>
      <c r="K238" s="22">
        <f t="shared" si="43"/>
        <v>5880</v>
      </c>
      <c r="L238" s="25">
        <f t="shared" si="44"/>
        <v>1</v>
      </c>
      <c r="M238" s="29">
        <f t="shared" si="38"/>
        <v>1.0294117647058822</v>
      </c>
      <c r="N238" s="29">
        <f t="shared" si="39"/>
        <v>1</v>
      </c>
    </row>
    <row r="239" spans="1:14" ht="31.5" x14ac:dyDescent="0.25">
      <c r="A239" s="34" t="s">
        <v>585</v>
      </c>
      <c r="B239" s="3">
        <f t="shared" si="45"/>
        <v>236</v>
      </c>
      <c r="C239" s="5" t="s">
        <v>214</v>
      </c>
      <c r="D239" s="5" t="s">
        <v>215</v>
      </c>
      <c r="E239" s="5" t="s">
        <v>216</v>
      </c>
      <c r="F239" s="17">
        <v>5800</v>
      </c>
      <c r="G239" s="28">
        <f t="shared" si="40"/>
        <v>3944.0000000000005</v>
      </c>
      <c r="H239" s="28">
        <f t="shared" si="41"/>
        <v>3480</v>
      </c>
      <c r="I239" s="17">
        <v>5800</v>
      </c>
      <c r="J239" s="22">
        <f t="shared" si="42"/>
        <v>4059.9999999999995</v>
      </c>
      <c r="K239" s="22">
        <f t="shared" si="43"/>
        <v>3480</v>
      </c>
      <c r="L239" s="25">
        <f t="shared" si="44"/>
        <v>1</v>
      </c>
      <c r="M239" s="29">
        <f t="shared" si="38"/>
        <v>1.029411764705882</v>
      </c>
      <c r="N239" s="29">
        <f t="shared" si="39"/>
        <v>1</v>
      </c>
    </row>
    <row r="240" spans="1:14" ht="31.5" x14ac:dyDescent="0.25">
      <c r="A240" s="34" t="s">
        <v>586</v>
      </c>
      <c r="B240" s="3">
        <f t="shared" si="45"/>
        <v>237</v>
      </c>
      <c r="C240" s="5" t="s">
        <v>217</v>
      </c>
      <c r="D240" s="5" t="s">
        <v>199</v>
      </c>
      <c r="E240" s="5" t="s">
        <v>218</v>
      </c>
      <c r="F240" s="17">
        <v>4800</v>
      </c>
      <c r="G240" s="28">
        <f t="shared" si="40"/>
        <v>3264.0000000000005</v>
      </c>
      <c r="H240" s="28">
        <f t="shared" si="41"/>
        <v>2880</v>
      </c>
      <c r="I240" s="17">
        <v>4800</v>
      </c>
      <c r="J240" s="22">
        <f t="shared" si="42"/>
        <v>3360</v>
      </c>
      <c r="K240" s="22">
        <f t="shared" si="43"/>
        <v>2880</v>
      </c>
      <c r="L240" s="25">
        <f t="shared" si="44"/>
        <v>1</v>
      </c>
      <c r="M240" s="29">
        <f t="shared" si="38"/>
        <v>1.0294117647058822</v>
      </c>
      <c r="N240" s="29">
        <f t="shared" si="39"/>
        <v>1</v>
      </c>
    </row>
    <row r="241" spans="1:14" ht="31.5" x14ac:dyDescent="0.25">
      <c r="A241" s="34" t="s">
        <v>587</v>
      </c>
      <c r="B241" s="3">
        <f t="shared" si="45"/>
        <v>238</v>
      </c>
      <c r="C241" s="5" t="s">
        <v>217</v>
      </c>
      <c r="D241" s="5" t="s">
        <v>218</v>
      </c>
      <c r="E241" s="5" t="s">
        <v>200</v>
      </c>
      <c r="F241" s="17">
        <v>4300</v>
      </c>
      <c r="G241" s="28">
        <f t="shared" si="40"/>
        <v>2924</v>
      </c>
      <c r="H241" s="28">
        <f t="shared" si="41"/>
        <v>2580</v>
      </c>
      <c r="I241" s="17">
        <v>4300</v>
      </c>
      <c r="J241" s="22">
        <f t="shared" si="42"/>
        <v>3010</v>
      </c>
      <c r="K241" s="22">
        <f t="shared" si="43"/>
        <v>2580</v>
      </c>
      <c r="L241" s="25">
        <f t="shared" si="44"/>
        <v>1</v>
      </c>
      <c r="M241" s="29">
        <f t="shared" si="38"/>
        <v>1.0294117647058822</v>
      </c>
      <c r="N241" s="29">
        <f t="shared" si="39"/>
        <v>1</v>
      </c>
    </row>
    <row r="242" spans="1:14" x14ac:dyDescent="0.25">
      <c r="A242" s="34" t="s">
        <v>588</v>
      </c>
      <c r="B242" s="3">
        <f t="shared" si="45"/>
        <v>239</v>
      </c>
      <c r="C242" s="5" t="s">
        <v>219</v>
      </c>
      <c r="D242" s="5" t="s">
        <v>199</v>
      </c>
      <c r="E242" s="5" t="s">
        <v>220</v>
      </c>
      <c r="F242" s="17">
        <v>3300</v>
      </c>
      <c r="G242" s="28">
        <f t="shared" si="40"/>
        <v>2244</v>
      </c>
      <c r="H242" s="28">
        <f t="shared" si="41"/>
        <v>1980</v>
      </c>
      <c r="I242" s="17">
        <f t="shared" ref="I242:I249" si="47">F242</f>
        <v>3300</v>
      </c>
      <c r="J242" s="22">
        <f t="shared" si="42"/>
        <v>2310</v>
      </c>
      <c r="K242" s="22">
        <f t="shared" si="43"/>
        <v>1980</v>
      </c>
      <c r="L242" s="25">
        <f t="shared" si="44"/>
        <v>1</v>
      </c>
      <c r="M242" s="29">
        <f t="shared" si="38"/>
        <v>1.0294117647058822</v>
      </c>
      <c r="N242" s="29">
        <f>K242/H242</f>
        <v>1</v>
      </c>
    </row>
    <row r="243" spans="1:14" x14ac:dyDescent="0.25">
      <c r="A243" s="34" t="s">
        <v>589</v>
      </c>
      <c r="B243" s="3">
        <f t="shared" si="45"/>
        <v>240</v>
      </c>
      <c r="C243" s="5" t="s">
        <v>221</v>
      </c>
      <c r="D243" s="5" t="s">
        <v>199</v>
      </c>
      <c r="E243" s="5" t="s">
        <v>222</v>
      </c>
      <c r="F243" s="17">
        <v>3300</v>
      </c>
      <c r="G243" s="28">
        <f t="shared" si="40"/>
        <v>2244</v>
      </c>
      <c r="H243" s="28">
        <f t="shared" si="41"/>
        <v>1980</v>
      </c>
      <c r="I243" s="17">
        <f t="shared" si="47"/>
        <v>3300</v>
      </c>
      <c r="J243" s="22">
        <f t="shared" si="42"/>
        <v>2310</v>
      </c>
      <c r="K243" s="22">
        <f t="shared" si="43"/>
        <v>1980</v>
      </c>
      <c r="L243" s="25">
        <f t="shared" si="44"/>
        <v>1</v>
      </c>
      <c r="M243" s="29">
        <f t="shared" si="38"/>
        <v>1.0294117647058822</v>
      </c>
      <c r="N243" s="29">
        <f t="shared" si="39"/>
        <v>1</v>
      </c>
    </row>
    <row r="244" spans="1:14" x14ac:dyDescent="0.25">
      <c r="A244" s="34" t="s">
        <v>590</v>
      </c>
      <c r="B244" s="3">
        <f t="shared" si="45"/>
        <v>241</v>
      </c>
      <c r="C244" s="5" t="s">
        <v>223</v>
      </c>
      <c r="D244" s="5" t="s">
        <v>115</v>
      </c>
      <c r="E244" s="5"/>
      <c r="F244" s="17">
        <v>3800</v>
      </c>
      <c r="G244" s="28">
        <f t="shared" si="40"/>
        <v>2584</v>
      </c>
      <c r="H244" s="28">
        <f t="shared" si="41"/>
        <v>2280</v>
      </c>
      <c r="I244" s="17">
        <f t="shared" si="47"/>
        <v>3800</v>
      </c>
      <c r="J244" s="22">
        <f t="shared" si="42"/>
        <v>2660</v>
      </c>
      <c r="K244" s="22">
        <f t="shared" si="43"/>
        <v>2280</v>
      </c>
      <c r="L244" s="25">
        <f>I244/F244</f>
        <v>1</v>
      </c>
      <c r="M244" s="29">
        <f>J244/G244</f>
        <v>1.0294117647058822</v>
      </c>
      <c r="N244" s="29">
        <f>K244/H244</f>
        <v>1</v>
      </c>
    </row>
    <row r="245" spans="1:14" x14ac:dyDescent="0.25">
      <c r="A245" s="34" t="s">
        <v>591</v>
      </c>
      <c r="B245" s="3">
        <f t="shared" si="45"/>
        <v>242</v>
      </c>
      <c r="C245" s="5" t="s">
        <v>224</v>
      </c>
      <c r="D245" s="5" t="s">
        <v>199</v>
      </c>
      <c r="E245" s="5" t="s">
        <v>225</v>
      </c>
      <c r="F245" s="17">
        <v>3800</v>
      </c>
      <c r="G245" s="28">
        <f t="shared" si="40"/>
        <v>2584</v>
      </c>
      <c r="H245" s="28">
        <f t="shared" si="41"/>
        <v>2280</v>
      </c>
      <c r="I245" s="17">
        <f t="shared" si="47"/>
        <v>3800</v>
      </c>
      <c r="J245" s="22">
        <f t="shared" si="42"/>
        <v>2660</v>
      </c>
      <c r="K245" s="22">
        <f t="shared" si="43"/>
        <v>2280</v>
      </c>
      <c r="L245" s="25">
        <f t="shared" si="44"/>
        <v>1</v>
      </c>
      <c r="M245" s="29">
        <f t="shared" si="38"/>
        <v>1.0294117647058822</v>
      </c>
      <c r="N245" s="29">
        <f t="shared" si="39"/>
        <v>1</v>
      </c>
    </row>
    <row r="246" spans="1:14" x14ac:dyDescent="0.25">
      <c r="A246" s="34" t="s">
        <v>592</v>
      </c>
      <c r="B246" s="3">
        <f t="shared" si="45"/>
        <v>243</v>
      </c>
      <c r="C246" s="5" t="s">
        <v>226</v>
      </c>
      <c r="D246" s="5" t="s">
        <v>227</v>
      </c>
      <c r="E246" s="5" t="s">
        <v>228</v>
      </c>
      <c r="F246" s="17">
        <v>2300</v>
      </c>
      <c r="G246" s="28">
        <f t="shared" si="40"/>
        <v>1564</v>
      </c>
      <c r="H246" s="28">
        <f t="shared" si="41"/>
        <v>1380</v>
      </c>
      <c r="I246" s="17">
        <f t="shared" si="47"/>
        <v>2300</v>
      </c>
      <c r="J246" s="22">
        <f t="shared" si="42"/>
        <v>1610</v>
      </c>
      <c r="K246" s="22">
        <f t="shared" si="43"/>
        <v>1380</v>
      </c>
      <c r="L246" s="25">
        <f t="shared" si="44"/>
        <v>1</v>
      </c>
      <c r="M246" s="29">
        <f t="shared" si="38"/>
        <v>1.0294117647058822</v>
      </c>
      <c r="N246" s="29">
        <f t="shared" si="39"/>
        <v>1</v>
      </c>
    </row>
    <row r="247" spans="1:14" ht="31.5" x14ac:dyDescent="0.25">
      <c r="A247" s="34" t="s">
        <v>593</v>
      </c>
      <c r="B247" s="3">
        <f t="shared" si="45"/>
        <v>244</v>
      </c>
      <c r="C247" s="5" t="s">
        <v>229</v>
      </c>
      <c r="D247" s="5" t="s">
        <v>115</v>
      </c>
      <c r="E247" s="5"/>
      <c r="F247" s="17">
        <v>2300</v>
      </c>
      <c r="G247" s="28">
        <f t="shared" si="40"/>
        <v>1564</v>
      </c>
      <c r="H247" s="28">
        <f t="shared" si="41"/>
        <v>1380</v>
      </c>
      <c r="I247" s="17">
        <f t="shared" si="47"/>
        <v>2300</v>
      </c>
      <c r="J247" s="22">
        <f t="shared" si="42"/>
        <v>1610</v>
      </c>
      <c r="K247" s="22">
        <f t="shared" si="43"/>
        <v>1380</v>
      </c>
      <c r="L247" s="25">
        <f t="shared" si="44"/>
        <v>1</v>
      </c>
      <c r="M247" s="29">
        <f t="shared" ref="M247:M309" si="48">J247/G247</f>
        <v>1.0294117647058822</v>
      </c>
      <c r="N247" s="29">
        <f t="shared" ref="N247:N309" si="49">K247/H247</f>
        <v>1</v>
      </c>
    </row>
    <row r="248" spans="1:14" x14ac:dyDescent="0.25">
      <c r="A248" s="34" t="s">
        <v>594</v>
      </c>
      <c r="B248" s="3">
        <f t="shared" si="45"/>
        <v>245</v>
      </c>
      <c r="C248" s="5" t="s">
        <v>230</v>
      </c>
      <c r="D248" s="5" t="s">
        <v>115</v>
      </c>
      <c r="E248" s="5"/>
      <c r="F248" s="17">
        <v>2800</v>
      </c>
      <c r="G248" s="28">
        <f t="shared" si="40"/>
        <v>1904.0000000000002</v>
      </c>
      <c r="H248" s="28">
        <f t="shared" si="41"/>
        <v>1680</v>
      </c>
      <c r="I248" s="17">
        <f t="shared" si="47"/>
        <v>2800</v>
      </c>
      <c r="J248" s="22">
        <f t="shared" si="42"/>
        <v>1959.9999999999998</v>
      </c>
      <c r="K248" s="22">
        <f t="shared" si="43"/>
        <v>1680</v>
      </c>
      <c r="L248" s="25">
        <f t="shared" si="44"/>
        <v>1</v>
      </c>
      <c r="M248" s="29">
        <f t="shared" si="48"/>
        <v>1.029411764705882</v>
      </c>
      <c r="N248" s="29">
        <f t="shared" si="49"/>
        <v>1</v>
      </c>
    </row>
    <row r="249" spans="1:14" x14ac:dyDescent="0.25">
      <c r="A249" s="34" t="s">
        <v>595</v>
      </c>
      <c r="B249" s="3">
        <f t="shared" si="45"/>
        <v>246</v>
      </c>
      <c r="C249" s="5" t="s">
        <v>231</v>
      </c>
      <c r="D249" s="5" t="s">
        <v>115</v>
      </c>
      <c r="E249" s="5"/>
      <c r="F249" s="17">
        <v>2300</v>
      </c>
      <c r="G249" s="28">
        <f t="shared" si="40"/>
        <v>1564</v>
      </c>
      <c r="H249" s="28">
        <f t="shared" si="41"/>
        <v>1380</v>
      </c>
      <c r="I249" s="17">
        <f t="shared" si="47"/>
        <v>2300</v>
      </c>
      <c r="J249" s="22">
        <f t="shared" si="42"/>
        <v>1610</v>
      </c>
      <c r="K249" s="22">
        <f t="shared" si="43"/>
        <v>1380</v>
      </c>
      <c r="L249" s="25">
        <f t="shared" si="44"/>
        <v>1</v>
      </c>
      <c r="M249" s="29">
        <f t="shared" si="48"/>
        <v>1.0294117647058822</v>
      </c>
      <c r="N249" s="29">
        <f t="shared" si="49"/>
        <v>1</v>
      </c>
    </row>
    <row r="250" spans="1:14" x14ac:dyDescent="0.25">
      <c r="A250" s="34" t="s">
        <v>596</v>
      </c>
      <c r="B250" s="3">
        <f t="shared" si="45"/>
        <v>247</v>
      </c>
      <c r="C250" s="5" t="s">
        <v>232</v>
      </c>
      <c r="D250" s="5" t="s">
        <v>115</v>
      </c>
      <c r="E250" s="5"/>
      <c r="F250" s="17">
        <v>2800</v>
      </c>
      <c r="G250" s="28">
        <f t="shared" si="40"/>
        <v>1904.0000000000002</v>
      </c>
      <c r="H250" s="28">
        <f t="shared" si="41"/>
        <v>1680</v>
      </c>
      <c r="I250" s="17">
        <v>5600</v>
      </c>
      <c r="J250" s="22">
        <f t="shared" si="42"/>
        <v>3919.9999999999995</v>
      </c>
      <c r="K250" s="22">
        <f t="shared" si="43"/>
        <v>3360</v>
      </c>
      <c r="L250" s="25">
        <f t="shared" si="44"/>
        <v>2</v>
      </c>
      <c r="M250" s="29">
        <f t="shared" si="48"/>
        <v>2.0588235294117641</v>
      </c>
      <c r="N250" s="29">
        <f t="shared" si="49"/>
        <v>2</v>
      </c>
    </row>
    <row r="251" spans="1:14" x14ac:dyDescent="0.25">
      <c r="A251" s="34" t="s">
        <v>597</v>
      </c>
      <c r="B251" s="3">
        <f t="shared" si="45"/>
        <v>248</v>
      </c>
      <c r="C251" s="5" t="s">
        <v>233</v>
      </c>
      <c r="D251" s="5" t="s">
        <v>115</v>
      </c>
      <c r="E251" s="5"/>
      <c r="F251" s="17">
        <v>2300</v>
      </c>
      <c r="G251" s="28">
        <f t="shared" si="40"/>
        <v>1564</v>
      </c>
      <c r="H251" s="28">
        <f t="shared" si="41"/>
        <v>1380</v>
      </c>
      <c r="I251" s="17">
        <v>4600</v>
      </c>
      <c r="J251" s="22">
        <f t="shared" si="42"/>
        <v>3220</v>
      </c>
      <c r="K251" s="22">
        <f t="shared" si="43"/>
        <v>2760</v>
      </c>
      <c r="L251" s="25">
        <f t="shared" si="44"/>
        <v>2</v>
      </c>
      <c r="M251" s="29">
        <f t="shared" si="48"/>
        <v>2.0588235294117645</v>
      </c>
      <c r="N251" s="29">
        <f t="shared" si="49"/>
        <v>2</v>
      </c>
    </row>
    <row r="252" spans="1:14" x14ac:dyDescent="0.25">
      <c r="A252" s="34" t="s">
        <v>598</v>
      </c>
      <c r="B252" s="3">
        <f t="shared" si="45"/>
        <v>249</v>
      </c>
      <c r="C252" s="5" t="s">
        <v>234</v>
      </c>
      <c r="D252" s="5" t="s">
        <v>115</v>
      </c>
      <c r="E252" s="5"/>
      <c r="F252" s="17">
        <v>2300</v>
      </c>
      <c r="G252" s="28">
        <f t="shared" si="40"/>
        <v>1564</v>
      </c>
      <c r="H252" s="28">
        <f t="shared" si="41"/>
        <v>1380</v>
      </c>
      <c r="I252" s="17">
        <f>F252</f>
        <v>2300</v>
      </c>
      <c r="J252" s="22">
        <f t="shared" si="42"/>
        <v>1610</v>
      </c>
      <c r="K252" s="22">
        <f t="shared" si="43"/>
        <v>1380</v>
      </c>
      <c r="L252" s="25">
        <f t="shared" si="44"/>
        <v>1</v>
      </c>
      <c r="M252" s="29">
        <f t="shared" si="48"/>
        <v>1.0294117647058822</v>
      </c>
      <c r="N252" s="29">
        <f t="shared" si="49"/>
        <v>1</v>
      </c>
    </row>
    <row r="253" spans="1:14" x14ac:dyDescent="0.25">
      <c r="A253" s="34" t="s">
        <v>599</v>
      </c>
      <c r="B253" s="3">
        <f t="shared" si="45"/>
        <v>250</v>
      </c>
      <c r="C253" s="5" t="s">
        <v>235</v>
      </c>
      <c r="D253" s="5" t="s">
        <v>115</v>
      </c>
      <c r="E253" s="5"/>
      <c r="F253" s="17">
        <v>2300</v>
      </c>
      <c r="G253" s="28">
        <f t="shared" si="40"/>
        <v>1564</v>
      </c>
      <c r="H253" s="28">
        <f t="shared" si="41"/>
        <v>1380</v>
      </c>
      <c r="I253" s="17">
        <f>F253</f>
        <v>2300</v>
      </c>
      <c r="J253" s="22">
        <f t="shared" si="42"/>
        <v>1610</v>
      </c>
      <c r="K253" s="22">
        <f t="shared" si="43"/>
        <v>1380</v>
      </c>
      <c r="L253" s="25">
        <f t="shared" si="44"/>
        <v>1</v>
      </c>
      <c r="M253" s="29">
        <f t="shared" si="48"/>
        <v>1.0294117647058822</v>
      </c>
      <c r="N253" s="29">
        <f t="shared" si="49"/>
        <v>1</v>
      </c>
    </row>
    <row r="254" spans="1:14" x14ac:dyDescent="0.25">
      <c r="A254" s="34" t="s">
        <v>600</v>
      </c>
      <c r="B254" s="3">
        <f t="shared" si="45"/>
        <v>251</v>
      </c>
      <c r="C254" s="5" t="s">
        <v>236</v>
      </c>
      <c r="D254" s="5" t="s">
        <v>115</v>
      </c>
      <c r="E254" s="5"/>
      <c r="F254" s="17">
        <v>3800</v>
      </c>
      <c r="G254" s="28">
        <f t="shared" si="40"/>
        <v>2584</v>
      </c>
      <c r="H254" s="28">
        <f t="shared" si="41"/>
        <v>2280</v>
      </c>
      <c r="I254" s="17">
        <f>F254</f>
        <v>3800</v>
      </c>
      <c r="J254" s="22">
        <f t="shared" si="42"/>
        <v>2660</v>
      </c>
      <c r="K254" s="22">
        <f t="shared" si="43"/>
        <v>2280</v>
      </c>
      <c r="L254" s="25">
        <f t="shared" si="44"/>
        <v>1</v>
      </c>
      <c r="M254" s="29">
        <f t="shared" si="48"/>
        <v>1.0294117647058822</v>
      </c>
      <c r="N254" s="29">
        <f t="shared" si="49"/>
        <v>1</v>
      </c>
    </row>
    <row r="255" spans="1:14" ht="31.5" x14ac:dyDescent="0.25">
      <c r="A255" s="34" t="s">
        <v>601</v>
      </c>
      <c r="B255" s="3">
        <f t="shared" si="45"/>
        <v>252</v>
      </c>
      <c r="C255" s="5" t="s">
        <v>237</v>
      </c>
      <c r="D255" s="5" t="s">
        <v>115</v>
      </c>
      <c r="E255" s="5"/>
      <c r="F255" s="17">
        <v>3800</v>
      </c>
      <c r="G255" s="28">
        <f t="shared" si="40"/>
        <v>2584</v>
      </c>
      <c r="H255" s="28">
        <f t="shared" si="41"/>
        <v>2280</v>
      </c>
      <c r="I255" s="17">
        <f>F255*1.5</f>
        <v>5700</v>
      </c>
      <c r="J255" s="22">
        <f t="shared" si="42"/>
        <v>3989.9999999999995</v>
      </c>
      <c r="K255" s="22">
        <f t="shared" si="43"/>
        <v>3420</v>
      </c>
      <c r="L255" s="25">
        <f t="shared" si="44"/>
        <v>1.5</v>
      </c>
      <c r="M255" s="29">
        <f t="shared" si="48"/>
        <v>1.5441176470588234</v>
      </c>
      <c r="N255" s="29">
        <f t="shared" si="49"/>
        <v>1.5</v>
      </c>
    </row>
    <row r="256" spans="1:14" x14ac:dyDescent="0.25">
      <c r="A256" s="34" t="s">
        <v>602</v>
      </c>
      <c r="B256" s="3">
        <f t="shared" si="45"/>
        <v>253</v>
      </c>
      <c r="C256" s="5" t="s">
        <v>238</v>
      </c>
      <c r="D256" s="5" t="s">
        <v>115</v>
      </c>
      <c r="E256" s="5"/>
      <c r="F256" s="17">
        <v>2300</v>
      </c>
      <c r="G256" s="28">
        <f t="shared" si="40"/>
        <v>1564</v>
      </c>
      <c r="H256" s="28">
        <f t="shared" si="41"/>
        <v>1380</v>
      </c>
      <c r="I256" s="17">
        <f>F256</f>
        <v>2300</v>
      </c>
      <c r="J256" s="22">
        <f t="shared" si="42"/>
        <v>1610</v>
      </c>
      <c r="K256" s="22">
        <f t="shared" si="43"/>
        <v>1380</v>
      </c>
      <c r="L256" s="25">
        <f t="shared" si="44"/>
        <v>1</v>
      </c>
      <c r="M256" s="29">
        <f t="shared" si="48"/>
        <v>1.0294117647058822</v>
      </c>
      <c r="N256" s="29">
        <f t="shared" si="49"/>
        <v>1</v>
      </c>
    </row>
    <row r="257" spans="1:15" x14ac:dyDescent="0.25">
      <c r="A257" s="34" t="s">
        <v>312</v>
      </c>
      <c r="B257" s="3">
        <f t="shared" si="45"/>
        <v>254</v>
      </c>
      <c r="C257" s="5" t="s">
        <v>804</v>
      </c>
      <c r="D257" s="5" t="s">
        <v>115</v>
      </c>
      <c r="E257" s="5"/>
      <c r="F257" s="17"/>
      <c r="G257" s="28"/>
      <c r="H257" s="28"/>
      <c r="I257" s="17">
        <v>2300</v>
      </c>
      <c r="J257" s="22">
        <f t="shared" ref="J257" si="50">I257*0.7</f>
        <v>1610</v>
      </c>
      <c r="K257" s="22">
        <f t="shared" ref="K257" si="51">I257*0.6</f>
        <v>1380</v>
      </c>
      <c r="L257" s="25"/>
      <c r="M257" s="29"/>
      <c r="N257" s="29"/>
    </row>
    <row r="258" spans="1:15" ht="31.5" x14ac:dyDescent="0.25">
      <c r="A258" s="34" t="s">
        <v>603</v>
      </c>
      <c r="B258" s="3">
        <f t="shared" si="45"/>
        <v>255</v>
      </c>
      <c r="C258" s="5" t="s">
        <v>239</v>
      </c>
      <c r="D258" s="5" t="s">
        <v>240</v>
      </c>
      <c r="E258" s="5" t="s">
        <v>214</v>
      </c>
      <c r="F258" s="17">
        <v>1800</v>
      </c>
      <c r="G258" s="28">
        <f t="shared" si="40"/>
        <v>1224</v>
      </c>
      <c r="H258" s="28">
        <f t="shared" si="41"/>
        <v>1080</v>
      </c>
      <c r="I258" s="17">
        <f>F258*1.5</f>
        <v>2700</v>
      </c>
      <c r="J258" s="22">
        <f t="shared" si="42"/>
        <v>1889.9999999999998</v>
      </c>
      <c r="K258" s="22">
        <f t="shared" si="43"/>
        <v>1620</v>
      </c>
      <c r="L258" s="25">
        <f t="shared" si="44"/>
        <v>1.5</v>
      </c>
      <c r="M258" s="29">
        <f t="shared" si="48"/>
        <v>1.5441176470588234</v>
      </c>
      <c r="N258" s="29">
        <f t="shared" si="49"/>
        <v>1.5</v>
      </c>
    </row>
    <row r="259" spans="1:15" ht="31.5" x14ac:dyDescent="0.25">
      <c r="A259" s="34" t="s">
        <v>604</v>
      </c>
      <c r="B259" s="3">
        <f t="shared" si="45"/>
        <v>256</v>
      </c>
      <c r="C259" s="5" t="s">
        <v>241</v>
      </c>
      <c r="D259" s="5" t="s">
        <v>242</v>
      </c>
      <c r="E259" s="5" t="s">
        <v>243</v>
      </c>
      <c r="F259" s="17">
        <v>2300</v>
      </c>
      <c r="G259" s="28">
        <f t="shared" si="40"/>
        <v>1564</v>
      </c>
      <c r="H259" s="28">
        <f t="shared" si="41"/>
        <v>1380</v>
      </c>
      <c r="I259" s="17">
        <v>4600</v>
      </c>
      <c r="J259" s="22">
        <f t="shared" si="42"/>
        <v>3220</v>
      </c>
      <c r="K259" s="22">
        <f t="shared" si="43"/>
        <v>2760</v>
      </c>
      <c r="L259" s="25">
        <f t="shared" si="44"/>
        <v>2</v>
      </c>
      <c r="M259" s="29">
        <f t="shared" si="48"/>
        <v>2.0588235294117645</v>
      </c>
      <c r="N259" s="29">
        <f t="shared" si="49"/>
        <v>2</v>
      </c>
    </row>
    <row r="260" spans="1:15" ht="31.5" x14ac:dyDescent="0.25">
      <c r="A260" s="34" t="s">
        <v>557</v>
      </c>
      <c r="B260" s="3">
        <f t="shared" si="45"/>
        <v>257</v>
      </c>
      <c r="C260" s="5" t="s">
        <v>190</v>
      </c>
      <c r="D260" s="5" t="s">
        <v>8</v>
      </c>
      <c r="E260" s="5" t="s">
        <v>191</v>
      </c>
      <c r="F260" s="39">
        <v>15000</v>
      </c>
      <c r="G260" s="28">
        <f t="shared" ref="G260:G322" si="52">0.68*F260</f>
        <v>10200</v>
      </c>
      <c r="H260" s="28">
        <f t="shared" ref="H260:H322" si="53">0.6*F260</f>
        <v>9000</v>
      </c>
      <c r="I260" s="17">
        <f t="shared" ref="I260" si="54">0.8*F260</f>
        <v>12000</v>
      </c>
      <c r="J260" s="22">
        <f t="shared" ref="J260:J322" si="55">I260*0.7</f>
        <v>8400</v>
      </c>
      <c r="K260" s="22">
        <f t="shared" ref="K260:K322" si="56">I260*0.6</f>
        <v>7200</v>
      </c>
      <c r="L260" s="25">
        <f t="shared" ref="L260:L322" si="57">I260/F260</f>
        <v>0.8</v>
      </c>
      <c r="M260" s="29">
        <f t="shared" si="48"/>
        <v>0.82352941176470584</v>
      </c>
      <c r="N260" s="29">
        <f t="shared" si="49"/>
        <v>0.8</v>
      </c>
    </row>
    <row r="261" spans="1:15" ht="31.5" x14ac:dyDescent="0.25">
      <c r="A261" s="34" t="s">
        <v>448</v>
      </c>
      <c r="B261" s="3">
        <f t="shared" ref="B261:B323" si="58">B260+1</f>
        <v>258</v>
      </c>
      <c r="C261" s="5" t="s">
        <v>244</v>
      </c>
      <c r="D261" s="5" t="s">
        <v>115</v>
      </c>
      <c r="E261" s="5"/>
      <c r="F261" s="17">
        <v>8600</v>
      </c>
      <c r="G261" s="28">
        <f t="shared" si="52"/>
        <v>5848</v>
      </c>
      <c r="H261" s="28">
        <f t="shared" si="53"/>
        <v>5160</v>
      </c>
      <c r="I261" s="17">
        <f>0.8*F261</f>
        <v>6880</v>
      </c>
      <c r="J261" s="22">
        <f t="shared" si="55"/>
        <v>4816</v>
      </c>
      <c r="K261" s="22">
        <f t="shared" si="56"/>
        <v>4128</v>
      </c>
      <c r="L261" s="25">
        <f t="shared" si="57"/>
        <v>0.8</v>
      </c>
      <c r="M261" s="29">
        <f t="shared" si="48"/>
        <v>0.82352941176470584</v>
      </c>
      <c r="N261" s="29">
        <f t="shared" si="49"/>
        <v>0.8</v>
      </c>
    </row>
    <row r="262" spans="1:15" ht="50.25" customHeight="1" x14ac:dyDescent="0.25">
      <c r="A262" s="34" t="s">
        <v>491</v>
      </c>
      <c r="B262" s="3">
        <f t="shared" si="58"/>
        <v>259</v>
      </c>
      <c r="C262" s="5" t="s">
        <v>936</v>
      </c>
      <c r="D262" s="5" t="s">
        <v>115</v>
      </c>
      <c r="E262" s="5"/>
      <c r="F262" s="17">
        <v>8600</v>
      </c>
      <c r="G262" s="28">
        <f t="shared" si="52"/>
        <v>5848</v>
      </c>
      <c r="H262" s="28">
        <f t="shared" si="53"/>
        <v>5160</v>
      </c>
      <c r="I262" s="17">
        <f>0.8*F262</f>
        <v>6880</v>
      </c>
      <c r="J262" s="22">
        <f t="shared" si="55"/>
        <v>4816</v>
      </c>
      <c r="K262" s="22">
        <f t="shared" si="56"/>
        <v>4128</v>
      </c>
      <c r="L262" s="25">
        <f t="shared" si="57"/>
        <v>0.8</v>
      </c>
      <c r="M262" s="29">
        <f t="shared" si="48"/>
        <v>0.82352941176470584</v>
      </c>
      <c r="N262" s="29">
        <f t="shared" si="49"/>
        <v>0.8</v>
      </c>
    </row>
    <row r="263" spans="1:15" ht="63" x14ac:dyDescent="0.25">
      <c r="A263" s="34" t="s">
        <v>502</v>
      </c>
      <c r="B263" s="3">
        <f t="shared" si="58"/>
        <v>260</v>
      </c>
      <c r="C263" s="5" t="s">
        <v>245</v>
      </c>
      <c r="D263" s="5" t="s">
        <v>115</v>
      </c>
      <c r="E263" s="5"/>
      <c r="F263" s="17">
        <v>9700</v>
      </c>
      <c r="G263" s="28">
        <f t="shared" si="52"/>
        <v>6596.0000000000009</v>
      </c>
      <c r="H263" s="28">
        <f t="shared" si="53"/>
        <v>5820</v>
      </c>
      <c r="I263" s="17">
        <f>0.8*F263</f>
        <v>7760</v>
      </c>
      <c r="J263" s="22">
        <f t="shared" si="55"/>
        <v>5432</v>
      </c>
      <c r="K263" s="22">
        <f t="shared" si="56"/>
        <v>4656</v>
      </c>
      <c r="L263" s="25">
        <f t="shared" si="57"/>
        <v>0.8</v>
      </c>
      <c r="M263" s="29">
        <f t="shared" si="48"/>
        <v>0.82352941176470573</v>
      </c>
      <c r="N263" s="29">
        <f t="shared" si="49"/>
        <v>0.8</v>
      </c>
    </row>
    <row r="264" spans="1:15" ht="63" x14ac:dyDescent="0.25">
      <c r="A264" s="34" t="s">
        <v>571</v>
      </c>
      <c r="B264" s="3">
        <f t="shared" si="58"/>
        <v>261</v>
      </c>
      <c r="C264" s="5" t="s">
        <v>937</v>
      </c>
      <c r="D264" s="5" t="s">
        <v>115</v>
      </c>
      <c r="E264" s="5"/>
      <c r="F264" s="39">
        <v>4800</v>
      </c>
      <c r="G264" s="28">
        <f t="shared" si="52"/>
        <v>3264.0000000000005</v>
      </c>
      <c r="H264" s="28">
        <f t="shared" si="53"/>
        <v>2880</v>
      </c>
      <c r="I264" s="17">
        <v>4500</v>
      </c>
      <c r="J264" s="22">
        <f t="shared" si="55"/>
        <v>3150</v>
      </c>
      <c r="K264" s="22">
        <f t="shared" si="56"/>
        <v>2700</v>
      </c>
      <c r="L264" s="25">
        <f t="shared" si="57"/>
        <v>0.9375</v>
      </c>
      <c r="M264" s="29">
        <f t="shared" si="48"/>
        <v>0.96507352941176461</v>
      </c>
      <c r="N264" s="29">
        <f t="shared" si="49"/>
        <v>0.9375</v>
      </c>
    </row>
    <row r="265" spans="1:15" ht="145.5" customHeight="1" x14ac:dyDescent="0.25">
      <c r="A265" s="19"/>
      <c r="B265" s="3">
        <f t="shared" si="58"/>
        <v>262</v>
      </c>
      <c r="C265" s="5" t="s">
        <v>357</v>
      </c>
      <c r="D265" s="5" t="s">
        <v>4</v>
      </c>
      <c r="E265" s="5" t="s">
        <v>6</v>
      </c>
      <c r="F265" s="17">
        <v>5800</v>
      </c>
      <c r="G265" s="28">
        <f t="shared" si="52"/>
        <v>3944.0000000000005</v>
      </c>
      <c r="H265" s="28">
        <f t="shared" si="53"/>
        <v>3480</v>
      </c>
      <c r="I265" s="17">
        <v>5100</v>
      </c>
      <c r="J265" s="22">
        <f t="shared" si="55"/>
        <v>3570</v>
      </c>
      <c r="K265" s="22">
        <f t="shared" si="56"/>
        <v>3060</v>
      </c>
      <c r="L265" s="25">
        <f t="shared" si="57"/>
        <v>0.87931034482758619</v>
      </c>
      <c r="M265" s="29">
        <f t="shared" si="48"/>
        <v>0.90517241379310331</v>
      </c>
      <c r="N265" s="29">
        <f t="shared" si="49"/>
        <v>0.87931034482758619</v>
      </c>
      <c r="O265" s="46"/>
    </row>
    <row r="266" spans="1:15" ht="147" customHeight="1" x14ac:dyDescent="0.25">
      <c r="A266" s="19"/>
      <c r="B266" s="3">
        <f t="shared" si="58"/>
        <v>263</v>
      </c>
      <c r="C266" s="5" t="s">
        <v>897</v>
      </c>
      <c r="D266" s="5" t="s">
        <v>6</v>
      </c>
      <c r="E266" s="5" t="s">
        <v>882</v>
      </c>
      <c r="F266" s="17">
        <v>5300</v>
      </c>
      <c r="G266" s="28">
        <f t="shared" si="52"/>
        <v>3604.0000000000005</v>
      </c>
      <c r="H266" s="28">
        <f t="shared" si="53"/>
        <v>3180</v>
      </c>
      <c r="I266" s="17">
        <v>4700</v>
      </c>
      <c r="J266" s="22">
        <f t="shared" si="55"/>
        <v>3290</v>
      </c>
      <c r="K266" s="22">
        <f t="shared" si="56"/>
        <v>2820</v>
      </c>
      <c r="L266" s="25">
        <f t="shared" si="57"/>
        <v>0.8867924528301887</v>
      </c>
      <c r="M266" s="29">
        <f t="shared" si="48"/>
        <v>0.91287458379578235</v>
      </c>
      <c r="N266" s="29">
        <f t="shared" si="49"/>
        <v>0.8867924528301887</v>
      </c>
      <c r="O266" s="46"/>
    </row>
    <row r="267" spans="1:15" ht="78.75" x14ac:dyDescent="0.25">
      <c r="A267" s="19"/>
      <c r="B267" s="3">
        <f t="shared" si="58"/>
        <v>264</v>
      </c>
      <c r="C267" s="5" t="s">
        <v>346</v>
      </c>
      <c r="D267" s="5" t="s">
        <v>4</v>
      </c>
      <c r="E267" s="5" t="s">
        <v>6</v>
      </c>
      <c r="F267" s="17">
        <v>5800</v>
      </c>
      <c r="G267" s="28">
        <f t="shared" si="52"/>
        <v>3944.0000000000005</v>
      </c>
      <c r="H267" s="28">
        <f t="shared" si="53"/>
        <v>3480</v>
      </c>
      <c r="I267" s="17">
        <v>4600</v>
      </c>
      <c r="J267" s="22">
        <f t="shared" si="55"/>
        <v>3220</v>
      </c>
      <c r="K267" s="22">
        <f t="shared" si="56"/>
        <v>2760</v>
      </c>
      <c r="L267" s="25">
        <f t="shared" si="57"/>
        <v>0.7931034482758621</v>
      </c>
      <c r="M267" s="29">
        <f t="shared" si="48"/>
        <v>0.8164300202839756</v>
      </c>
      <c r="N267" s="29">
        <f t="shared" si="49"/>
        <v>0.7931034482758621</v>
      </c>
      <c r="O267" s="46"/>
    </row>
    <row r="268" spans="1:15" ht="95.25" customHeight="1" x14ac:dyDescent="0.25">
      <c r="A268" s="19"/>
      <c r="B268" s="3">
        <f t="shared" si="58"/>
        <v>265</v>
      </c>
      <c r="C268" s="5" t="s">
        <v>347</v>
      </c>
      <c r="D268" s="5" t="s">
        <v>6</v>
      </c>
      <c r="E268" s="5" t="s">
        <v>882</v>
      </c>
      <c r="F268" s="17">
        <v>5300</v>
      </c>
      <c r="G268" s="28">
        <f t="shared" si="52"/>
        <v>3604.0000000000005</v>
      </c>
      <c r="H268" s="28">
        <f t="shared" si="53"/>
        <v>3180</v>
      </c>
      <c r="I268" s="17">
        <v>4200</v>
      </c>
      <c r="J268" s="22">
        <f t="shared" si="55"/>
        <v>2940</v>
      </c>
      <c r="K268" s="22">
        <f t="shared" si="56"/>
        <v>2520</v>
      </c>
      <c r="L268" s="25">
        <f t="shared" si="57"/>
        <v>0.79245283018867929</v>
      </c>
      <c r="M268" s="29">
        <f t="shared" si="48"/>
        <v>0.81576026637069909</v>
      </c>
      <c r="N268" s="29">
        <f t="shared" si="49"/>
        <v>0.79245283018867929</v>
      </c>
      <c r="O268" s="46"/>
    </row>
    <row r="269" spans="1:15" ht="126" x14ac:dyDescent="0.25">
      <c r="A269" s="19"/>
      <c r="B269" s="3">
        <f t="shared" si="58"/>
        <v>266</v>
      </c>
      <c r="C269" s="5" t="s">
        <v>358</v>
      </c>
      <c r="D269" s="5" t="s">
        <v>4</v>
      </c>
      <c r="E269" s="5" t="s">
        <v>6</v>
      </c>
      <c r="F269" s="17">
        <v>5800</v>
      </c>
      <c r="G269" s="28">
        <f t="shared" si="52"/>
        <v>3944.0000000000005</v>
      </c>
      <c r="H269" s="28">
        <f t="shared" si="53"/>
        <v>3480</v>
      </c>
      <c r="I269" s="17">
        <v>4600</v>
      </c>
      <c r="J269" s="22">
        <f t="shared" si="55"/>
        <v>3220</v>
      </c>
      <c r="K269" s="22">
        <f t="shared" si="56"/>
        <v>2760</v>
      </c>
      <c r="L269" s="25">
        <f t="shared" si="57"/>
        <v>0.7931034482758621</v>
      </c>
      <c r="M269" s="29">
        <f t="shared" si="48"/>
        <v>0.8164300202839756</v>
      </c>
      <c r="N269" s="29">
        <f t="shared" si="49"/>
        <v>0.7931034482758621</v>
      </c>
      <c r="O269" s="46"/>
    </row>
    <row r="270" spans="1:15" ht="141.75" x14ac:dyDescent="0.25">
      <c r="A270" s="19"/>
      <c r="B270" s="3">
        <f t="shared" si="58"/>
        <v>267</v>
      </c>
      <c r="C270" s="5" t="s">
        <v>898</v>
      </c>
      <c r="D270" s="5" t="s">
        <v>6</v>
      </c>
      <c r="E270" s="5" t="s">
        <v>882</v>
      </c>
      <c r="F270" s="17">
        <v>5300</v>
      </c>
      <c r="G270" s="28">
        <f t="shared" si="52"/>
        <v>3604.0000000000005</v>
      </c>
      <c r="H270" s="28">
        <f t="shared" si="53"/>
        <v>3180</v>
      </c>
      <c r="I270" s="17">
        <v>4200</v>
      </c>
      <c r="J270" s="22">
        <f t="shared" si="55"/>
        <v>2940</v>
      </c>
      <c r="K270" s="22">
        <f t="shared" si="56"/>
        <v>2520</v>
      </c>
      <c r="L270" s="25">
        <f t="shared" si="57"/>
        <v>0.79245283018867929</v>
      </c>
      <c r="M270" s="29">
        <f t="shared" si="48"/>
        <v>0.81576026637069909</v>
      </c>
      <c r="N270" s="29">
        <f t="shared" si="49"/>
        <v>0.79245283018867929</v>
      </c>
      <c r="O270" s="46"/>
    </row>
    <row r="271" spans="1:15" ht="94.5" x14ac:dyDescent="0.25">
      <c r="A271" s="19"/>
      <c r="B271" s="3">
        <f t="shared" si="58"/>
        <v>268</v>
      </c>
      <c r="C271" s="5" t="s">
        <v>348</v>
      </c>
      <c r="D271" s="5" t="s">
        <v>4</v>
      </c>
      <c r="E271" s="5" t="s">
        <v>6</v>
      </c>
      <c r="F271" s="17">
        <v>5800</v>
      </c>
      <c r="G271" s="28">
        <f t="shared" si="52"/>
        <v>3944.0000000000005</v>
      </c>
      <c r="H271" s="28">
        <f t="shared" si="53"/>
        <v>3480</v>
      </c>
      <c r="I271" s="17">
        <v>4200</v>
      </c>
      <c r="J271" s="22">
        <f t="shared" si="55"/>
        <v>2940</v>
      </c>
      <c r="K271" s="22">
        <f t="shared" si="56"/>
        <v>2520</v>
      </c>
      <c r="L271" s="25">
        <f t="shared" si="57"/>
        <v>0.72413793103448276</v>
      </c>
      <c r="M271" s="29">
        <f t="shared" si="48"/>
        <v>0.74543610547667338</v>
      </c>
      <c r="N271" s="29">
        <f t="shared" si="49"/>
        <v>0.72413793103448276</v>
      </c>
      <c r="O271" s="46"/>
    </row>
    <row r="272" spans="1:15" ht="94.5" x14ac:dyDescent="0.25">
      <c r="A272" s="19"/>
      <c r="B272" s="3">
        <f t="shared" si="58"/>
        <v>269</v>
      </c>
      <c r="C272" s="5" t="s">
        <v>349</v>
      </c>
      <c r="D272" s="5" t="s">
        <v>6</v>
      </c>
      <c r="E272" s="5" t="s">
        <v>882</v>
      </c>
      <c r="F272" s="17">
        <v>5300</v>
      </c>
      <c r="G272" s="28">
        <f t="shared" si="52"/>
        <v>3604.0000000000005</v>
      </c>
      <c r="H272" s="28">
        <f t="shared" si="53"/>
        <v>3180</v>
      </c>
      <c r="I272" s="17">
        <v>3800</v>
      </c>
      <c r="J272" s="22">
        <f t="shared" si="55"/>
        <v>2660</v>
      </c>
      <c r="K272" s="22">
        <f t="shared" si="56"/>
        <v>2280</v>
      </c>
      <c r="L272" s="25">
        <f t="shared" si="57"/>
        <v>0.71698113207547165</v>
      </c>
      <c r="M272" s="29">
        <f t="shared" si="48"/>
        <v>0.73806881243063249</v>
      </c>
      <c r="N272" s="29">
        <f t="shared" si="49"/>
        <v>0.71698113207547165</v>
      </c>
      <c r="O272" s="46"/>
    </row>
    <row r="273" spans="1:15" ht="126" x14ac:dyDescent="0.25">
      <c r="A273" s="19"/>
      <c r="B273" s="3">
        <f t="shared" si="58"/>
        <v>270</v>
      </c>
      <c r="C273" s="5" t="s">
        <v>359</v>
      </c>
      <c r="D273" s="5" t="s">
        <v>4</v>
      </c>
      <c r="E273" s="5" t="s">
        <v>6</v>
      </c>
      <c r="F273" s="17">
        <v>5300</v>
      </c>
      <c r="G273" s="28">
        <f t="shared" si="52"/>
        <v>3604.0000000000005</v>
      </c>
      <c r="H273" s="28">
        <f t="shared" si="53"/>
        <v>3180</v>
      </c>
      <c r="I273" s="17">
        <v>4700</v>
      </c>
      <c r="J273" s="22">
        <f t="shared" si="55"/>
        <v>3290</v>
      </c>
      <c r="K273" s="22">
        <f t="shared" si="56"/>
        <v>2820</v>
      </c>
      <c r="L273" s="25">
        <f t="shared" si="57"/>
        <v>0.8867924528301887</v>
      </c>
      <c r="M273" s="29">
        <f t="shared" si="48"/>
        <v>0.91287458379578235</v>
      </c>
      <c r="N273" s="29">
        <f t="shared" si="49"/>
        <v>0.8867924528301887</v>
      </c>
      <c r="O273" s="46"/>
    </row>
    <row r="274" spans="1:15" ht="141.75" x14ac:dyDescent="0.25">
      <c r="A274" s="19"/>
      <c r="B274" s="3">
        <f t="shared" si="58"/>
        <v>271</v>
      </c>
      <c r="C274" s="5" t="s">
        <v>899</v>
      </c>
      <c r="D274" s="5" t="s">
        <v>6</v>
      </c>
      <c r="E274" s="5" t="s">
        <v>882</v>
      </c>
      <c r="F274" s="17">
        <v>4800</v>
      </c>
      <c r="G274" s="28">
        <f t="shared" si="52"/>
        <v>3264.0000000000005</v>
      </c>
      <c r="H274" s="28">
        <f t="shared" si="53"/>
        <v>2880</v>
      </c>
      <c r="I274" s="17">
        <v>4200</v>
      </c>
      <c r="J274" s="22">
        <f t="shared" si="55"/>
        <v>2940</v>
      </c>
      <c r="K274" s="22">
        <f t="shared" si="56"/>
        <v>2520</v>
      </c>
      <c r="L274" s="25">
        <f t="shared" si="57"/>
        <v>0.875</v>
      </c>
      <c r="M274" s="29">
        <f t="shared" si="48"/>
        <v>0.90073529411764697</v>
      </c>
      <c r="N274" s="29">
        <f t="shared" si="49"/>
        <v>0.875</v>
      </c>
      <c r="O274" s="46"/>
    </row>
    <row r="275" spans="1:15" ht="94.5" x14ac:dyDescent="0.25">
      <c r="A275" s="19"/>
      <c r="B275" s="3">
        <f t="shared" si="58"/>
        <v>272</v>
      </c>
      <c r="C275" s="5" t="s">
        <v>246</v>
      </c>
      <c r="D275" s="5" t="s">
        <v>4</v>
      </c>
      <c r="E275" s="5" t="s">
        <v>6</v>
      </c>
      <c r="F275" s="17">
        <v>5300</v>
      </c>
      <c r="G275" s="28">
        <f t="shared" si="52"/>
        <v>3604.0000000000005</v>
      </c>
      <c r="H275" s="28">
        <f t="shared" si="53"/>
        <v>3180</v>
      </c>
      <c r="I275" s="17">
        <v>4200</v>
      </c>
      <c r="J275" s="22">
        <f t="shared" si="55"/>
        <v>2940</v>
      </c>
      <c r="K275" s="22">
        <f t="shared" si="56"/>
        <v>2520</v>
      </c>
      <c r="L275" s="25">
        <f t="shared" si="57"/>
        <v>0.79245283018867929</v>
      </c>
      <c r="M275" s="29">
        <f t="shared" si="48"/>
        <v>0.81576026637069909</v>
      </c>
      <c r="N275" s="29">
        <f t="shared" si="49"/>
        <v>0.79245283018867929</v>
      </c>
      <c r="O275" s="46"/>
    </row>
    <row r="276" spans="1:15" ht="94.5" x14ac:dyDescent="0.25">
      <c r="A276" s="19"/>
      <c r="B276" s="3">
        <f t="shared" si="58"/>
        <v>273</v>
      </c>
      <c r="C276" s="5" t="s">
        <v>246</v>
      </c>
      <c r="D276" s="5" t="s">
        <v>6</v>
      </c>
      <c r="E276" s="5" t="s">
        <v>882</v>
      </c>
      <c r="F276" s="17">
        <v>4800</v>
      </c>
      <c r="G276" s="28">
        <f t="shared" si="52"/>
        <v>3264.0000000000005</v>
      </c>
      <c r="H276" s="28">
        <f t="shared" si="53"/>
        <v>2880</v>
      </c>
      <c r="I276" s="17">
        <v>3800</v>
      </c>
      <c r="J276" s="22">
        <f t="shared" si="55"/>
        <v>2660</v>
      </c>
      <c r="K276" s="22">
        <f t="shared" si="56"/>
        <v>2280</v>
      </c>
      <c r="L276" s="25">
        <f t="shared" si="57"/>
        <v>0.79166666666666663</v>
      </c>
      <c r="M276" s="29">
        <f t="shared" si="48"/>
        <v>0.81495098039215674</v>
      </c>
      <c r="N276" s="29">
        <f t="shared" si="49"/>
        <v>0.79166666666666663</v>
      </c>
      <c r="O276" s="46"/>
    </row>
    <row r="277" spans="1:15" ht="126" x14ac:dyDescent="0.25">
      <c r="A277" s="19"/>
      <c r="B277" s="3">
        <f t="shared" si="58"/>
        <v>274</v>
      </c>
      <c r="C277" s="5" t="s">
        <v>360</v>
      </c>
      <c r="D277" s="5" t="s">
        <v>4</v>
      </c>
      <c r="E277" s="5" t="s">
        <v>6</v>
      </c>
      <c r="F277" s="17">
        <v>4800</v>
      </c>
      <c r="G277" s="28">
        <f t="shared" si="52"/>
        <v>3264.0000000000005</v>
      </c>
      <c r="H277" s="28">
        <f t="shared" si="53"/>
        <v>2880</v>
      </c>
      <c r="I277" s="17">
        <v>4200</v>
      </c>
      <c r="J277" s="22">
        <f t="shared" si="55"/>
        <v>2940</v>
      </c>
      <c r="K277" s="22">
        <f t="shared" si="56"/>
        <v>2520</v>
      </c>
      <c r="L277" s="25">
        <f t="shared" si="57"/>
        <v>0.875</v>
      </c>
      <c r="M277" s="29">
        <f t="shared" si="48"/>
        <v>0.90073529411764697</v>
      </c>
      <c r="N277" s="29">
        <f t="shared" si="49"/>
        <v>0.875</v>
      </c>
      <c r="O277" s="46"/>
    </row>
    <row r="278" spans="1:15" ht="126" x14ac:dyDescent="0.25">
      <c r="A278" s="19"/>
      <c r="B278" s="3">
        <f t="shared" si="58"/>
        <v>275</v>
      </c>
      <c r="C278" s="5" t="s">
        <v>900</v>
      </c>
      <c r="D278" s="5" t="s">
        <v>6</v>
      </c>
      <c r="E278" s="5" t="s">
        <v>882</v>
      </c>
      <c r="F278" s="17">
        <v>4300</v>
      </c>
      <c r="G278" s="28">
        <f t="shared" si="52"/>
        <v>2924</v>
      </c>
      <c r="H278" s="28">
        <f t="shared" si="53"/>
        <v>2580</v>
      </c>
      <c r="I278" s="17">
        <v>3800</v>
      </c>
      <c r="J278" s="22">
        <f t="shared" si="55"/>
        <v>2660</v>
      </c>
      <c r="K278" s="22">
        <f t="shared" si="56"/>
        <v>2280</v>
      </c>
      <c r="L278" s="25">
        <f t="shared" si="57"/>
        <v>0.88372093023255816</v>
      </c>
      <c r="M278" s="29">
        <f t="shared" si="48"/>
        <v>0.90971272229822164</v>
      </c>
      <c r="N278" s="29">
        <f t="shared" si="49"/>
        <v>0.88372093023255816</v>
      </c>
      <c r="O278" s="46"/>
    </row>
    <row r="279" spans="1:15" ht="78.75" x14ac:dyDescent="0.25">
      <c r="A279" s="19"/>
      <c r="B279" s="3">
        <f t="shared" si="58"/>
        <v>276</v>
      </c>
      <c r="C279" s="5" t="s">
        <v>355</v>
      </c>
      <c r="D279" s="5" t="s">
        <v>4</v>
      </c>
      <c r="E279" s="5" t="s">
        <v>6</v>
      </c>
      <c r="F279" s="17">
        <v>4800</v>
      </c>
      <c r="G279" s="28">
        <f t="shared" si="52"/>
        <v>3264.0000000000005</v>
      </c>
      <c r="H279" s="28">
        <f t="shared" si="53"/>
        <v>2880</v>
      </c>
      <c r="I279" s="17">
        <v>3800</v>
      </c>
      <c r="J279" s="22">
        <f t="shared" si="55"/>
        <v>2660</v>
      </c>
      <c r="K279" s="22">
        <f t="shared" si="56"/>
        <v>2280</v>
      </c>
      <c r="L279" s="25">
        <f t="shared" si="57"/>
        <v>0.79166666666666663</v>
      </c>
      <c r="M279" s="29">
        <f t="shared" si="48"/>
        <v>0.81495098039215674</v>
      </c>
      <c r="N279" s="29">
        <f t="shared" si="49"/>
        <v>0.79166666666666663</v>
      </c>
      <c r="O279" s="46"/>
    </row>
    <row r="280" spans="1:15" ht="90.75" customHeight="1" x14ac:dyDescent="0.25">
      <c r="A280" s="19"/>
      <c r="B280" s="3">
        <f t="shared" si="58"/>
        <v>277</v>
      </c>
      <c r="C280" s="5" t="s">
        <v>247</v>
      </c>
      <c r="D280" s="5" t="s">
        <v>6</v>
      </c>
      <c r="E280" s="5" t="s">
        <v>882</v>
      </c>
      <c r="F280" s="17">
        <v>4300</v>
      </c>
      <c r="G280" s="28">
        <f t="shared" si="52"/>
        <v>2924</v>
      </c>
      <c r="H280" s="28">
        <f t="shared" si="53"/>
        <v>2580</v>
      </c>
      <c r="I280" s="17">
        <v>3400</v>
      </c>
      <c r="J280" s="22">
        <f t="shared" si="55"/>
        <v>2380</v>
      </c>
      <c r="K280" s="22">
        <f t="shared" si="56"/>
        <v>2040</v>
      </c>
      <c r="L280" s="25">
        <f t="shared" si="57"/>
        <v>0.79069767441860461</v>
      </c>
      <c r="M280" s="29">
        <f t="shared" si="48"/>
        <v>0.81395348837209303</v>
      </c>
      <c r="N280" s="29">
        <f t="shared" si="49"/>
        <v>0.79069767441860461</v>
      </c>
      <c r="O280" s="46"/>
    </row>
    <row r="281" spans="1:15" ht="126" x14ac:dyDescent="0.25">
      <c r="A281" s="19"/>
      <c r="B281" s="3">
        <f t="shared" si="58"/>
        <v>278</v>
      </c>
      <c r="C281" s="5" t="s">
        <v>361</v>
      </c>
      <c r="D281" s="5" t="s">
        <v>4</v>
      </c>
      <c r="E281" s="5" t="s">
        <v>6</v>
      </c>
      <c r="F281" s="17">
        <v>4800</v>
      </c>
      <c r="G281" s="28">
        <f t="shared" si="52"/>
        <v>3264.0000000000005</v>
      </c>
      <c r="H281" s="28">
        <f t="shared" si="53"/>
        <v>2880</v>
      </c>
      <c r="I281" s="17">
        <v>4200</v>
      </c>
      <c r="J281" s="22">
        <f t="shared" si="55"/>
        <v>2940</v>
      </c>
      <c r="K281" s="22">
        <f t="shared" si="56"/>
        <v>2520</v>
      </c>
      <c r="L281" s="25">
        <f t="shared" si="57"/>
        <v>0.875</v>
      </c>
      <c r="M281" s="29">
        <f t="shared" si="48"/>
        <v>0.90073529411764697</v>
      </c>
      <c r="N281" s="29">
        <f t="shared" si="49"/>
        <v>0.875</v>
      </c>
      <c r="O281" s="46"/>
    </row>
    <row r="282" spans="1:15" ht="126" x14ac:dyDescent="0.25">
      <c r="A282" s="19"/>
      <c r="B282" s="3">
        <f t="shared" si="58"/>
        <v>279</v>
      </c>
      <c r="C282" s="5" t="s">
        <v>901</v>
      </c>
      <c r="D282" s="5" t="s">
        <v>6</v>
      </c>
      <c r="E282" s="5" t="s">
        <v>882</v>
      </c>
      <c r="F282" s="17">
        <v>4300</v>
      </c>
      <c r="G282" s="28">
        <f t="shared" si="52"/>
        <v>2924</v>
      </c>
      <c r="H282" s="28">
        <f t="shared" si="53"/>
        <v>2580</v>
      </c>
      <c r="I282" s="17">
        <v>3800</v>
      </c>
      <c r="J282" s="22">
        <f t="shared" si="55"/>
        <v>2660</v>
      </c>
      <c r="K282" s="22">
        <f t="shared" si="56"/>
        <v>2280</v>
      </c>
      <c r="L282" s="25">
        <f t="shared" si="57"/>
        <v>0.88372093023255816</v>
      </c>
      <c r="M282" s="29">
        <f t="shared" si="48"/>
        <v>0.90971272229822164</v>
      </c>
      <c r="N282" s="29">
        <f t="shared" si="49"/>
        <v>0.88372093023255816</v>
      </c>
      <c r="O282" s="46"/>
    </row>
    <row r="283" spans="1:15" ht="78.75" x14ac:dyDescent="0.25">
      <c r="A283" s="19"/>
      <c r="B283" s="3">
        <f t="shared" si="58"/>
        <v>280</v>
      </c>
      <c r="C283" s="5" t="s">
        <v>350</v>
      </c>
      <c r="D283" s="5" t="s">
        <v>4</v>
      </c>
      <c r="E283" s="5" t="s">
        <v>6</v>
      </c>
      <c r="F283" s="17">
        <v>4800</v>
      </c>
      <c r="G283" s="28">
        <f t="shared" si="52"/>
        <v>3264.0000000000005</v>
      </c>
      <c r="H283" s="28">
        <f t="shared" si="53"/>
        <v>2880</v>
      </c>
      <c r="I283" s="17">
        <v>3800</v>
      </c>
      <c r="J283" s="22">
        <f t="shared" si="55"/>
        <v>2660</v>
      </c>
      <c r="K283" s="22">
        <f t="shared" si="56"/>
        <v>2280</v>
      </c>
      <c r="L283" s="25">
        <f t="shared" si="57"/>
        <v>0.79166666666666663</v>
      </c>
      <c r="M283" s="29">
        <f t="shared" si="48"/>
        <v>0.81495098039215674</v>
      </c>
      <c r="N283" s="29">
        <f t="shared" si="49"/>
        <v>0.79166666666666663</v>
      </c>
      <c r="O283" s="46"/>
    </row>
    <row r="284" spans="1:15" ht="78.75" x14ac:dyDescent="0.25">
      <c r="A284" s="19"/>
      <c r="B284" s="3">
        <f t="shared" si="58"/>
        <v>281</v>
      </c>
      <c r="C284" s="5" t="s">
        <v>350</v>
      </c>
      <c r="D284" s="5" t="s">
        <v>6</v>
      </c>
      <c r="E284" s="5" t="s">
        <v>882</v>
      </c>
      <c r="F284" s="17">
        <v>4300</v>
      </c>
      <c r="G284" s="28">
        <f t="shared" si="52"/>
        <v>2924</v>
      </c>
      <c r="H284" s="28">
        <f t="shared" si="53"/>
        <v>2580</v>
      </c>
      <c r="I284" s="17">
        <v>3400</v>
      </c>
      <c r="J284" s="22">
        <f t="shared" si="55"/>
        <v>2380</v>
      </c>
      <c r="K284" s="22">
        <f t="shared" si="56"/>
        <v>2040</v>
      </c>
      <c r="L284" s="25">
        <f t="shared" si="57"/>
        <v>0.79069767441860461</v>
      </c>
      <c r="M284" s="29">
        <f t="shared" si="48"/>
        <v>0.81395348837209303</v>
      </c>
      <c r="N284" s="29">
        <f t="shared" si="49"/>
        <v>0.79069767441860461</v>
      </c>
      <c r="O284" s="46"/>
    </row>
    <row r="285" spans="1:15" ht="126" x14ac:dyDescent="0.25">
      <c r="A285" s="19"/>
      <c r="B285" s="3">
        <f t="shared" si="58"/>
        <v>282</v>
      </c>
      <c r="C285" s="5" t="s">
        <v>362</v>
      </c>
      <c r="D285" s="5" t="s">
        <v>4</v>
      </c>
      <c r="E285" s="5" t="s">
        <v>6</v>
      </c>
      <c r="F285" s="17">
        <v>4800</v>
      </c>
      <c r="G285" s="28">
        <f t="shared" si="52"/>
        <v>3264.0000000000005</v>
      </c>
      <c r="H285" s="28">
        <f t="shared" si="53"/>
        <v>2880</v>
      </c>
      <c r="I285" s="17">
        <v>3800</v>
      </c>
      <c r="J285" s="22">
        <f t="shared" si="55"/>
        <v>2660</v>
      </c>
      <c r="K285" s="22">
        <f t="shared" si="56"/>
        <v>2280</v>
      </c>
      <c r="L285" s="25">
        <f t="shared" si="57"/>
        <v>0.79166666666666663</v>
      </c>
      <c r="M285" s="29">
        <f t="shared" si="48"/>
        <v>0.81495098039215674</v>
      </c>
      <c r="N285" s="29">
        <f t="shared" si="49"/>
        <v>0.79166666666666663</v>
      </c>
      <c r="O285" s="46"/>
    </row>
    <row r="286" spans="1:15" ht="141.75" x14ac:dyDescent="0.25">
      <c r="A286" s="19"/>
      <c r="B286" s="3">
        <f t="shared" si="58"/>
        <v>283</v>
      </c>
      <c r="C286" s="5" t="s">
        <v>902</v>
      </c>
      <c r="D286" s="5" t="s">
        <v>6</v>
      </c>
      <c r="E286" s="5" t="s">
        <v>882</v>
      </c>
      <c r="F286" s="17">
        <v>4300</v>
      </c>
      <c r="G286" s="28">
        <f t="shared" si="52"/>
        <v>2924</v>
      </c>
      <c r="H286" s="28">
        <f t="shared" si="53"/>
        <v>2580</v>
      </c>
      <c r="I286" s="17">
        <v>3400</v>
      </c>
      <c r="J286" s="22">
        <f t="shared" si="55"/>
        <v>2380</v>
      </c>
      <c r="K286" s="22">
        <f t="shared" si="56"/>
        <v>2040</v>
      </c>
      <c r="L286" s="25">
        <f t="shared" si="57"/>
        <v>0.79069767441860461</v>
      </c>
      <c r="M286" s="29">
        <f t="shared" si="48"/>
        <v>0.81395348837209303</v>
      </c>
      <c r="N286" s="29">
        <f t="shared" si="49"/>
        <v>0.79069767441860461</v>
      </c>
      <c r="O286" s="46"/>
    </row>
    <row r="287" spans="1:15" ht="94.5" x14ac:dyDescent="0.25">
      <c r="A287" s="19"/>
      <c r="B287" s="3">
        <f t="shared" si="58"/>
        <v>284</v>
      </c>
      <c r="C287" s="5" t="s">
        <v>351</v>
      </c>
      <c r="D287" s="5" t="s">
        <v>4</v>
      </c>
      <c r="E287" s="5" t="s">
        <v>6</v>
      </c>
      <c r="F287" s="17">
        <v>4800</v>
      </c>
      <c r="G287" s="28">
        <f t="shared" si="52"/>
        <v>3264.0000000000005</v>
      </c>
      <c r="H287" s="28">
        <f t="shared" si="53"/>
        <v>2880</v>
      </c>
      <c r="I287" s="17">
        <v>3500</v>
      </c>
      <c r="J287" s="22">
        <f t="shared" si="55"/>
        <v>2450</v>
      </c>
      <c r="K287" s="22">
        <f t="shared" si="56"/>
        <v>2100</v>
      </c>
      <c r="L287" s="25">
        <f t="shared" si="57"/>
        <v>0.72916666666666663</v>
      </c>
      <c r="M287" s="29">
        <f t="shared" si="48"/>
        <v>0.7506127450980391</v>
      </c>
      <c r="N287" s="29">
        <f t="shared" si="49"/>
        <v>0.72916666666666663</v>
      </c>
      <c r="O287" s="46"/>
    </row>
    <row r="288" spans="1:15" ht="94.5" x14ac:dyDescent="0.25">
      <c r="A288" s="19"/>
      <c r="B288" s="3">
        <f t="shared" si="58"/>
        <v>285</v>
      </c>
      <c r="C288" s="5" t="s">
        <v>351</v>
      </c>
      <c r="D288" s="5" t="s">
        <v>6</v>
      </c>
      <c r="E288" s="5" t="s">
        <v>882</v>
      </c>
      <c r="F288" s="17">
        <v>4300</v>
      </c>
      <c r="G288" s="28">
        <f t="shared" si="52"/>
        <v>2924</v>
      </c>
      <c r="H288" s="28">
        <f t="shared" si="53"/>
        <v>2580</v>
      </c>
      <c r="I288" s="17">
        <v>3100</v>
      </c>
      <c r="J288" s="22">
        <f t="shared" si="55"/>
        <v>2170</v>
      </c>
      <c r="K288" s="22">
        <f t="shared" si="56"/>
        <v>1860</v>
      </c>
      <c r="L288" s="25">
        <f t="shared" si="57"/>
        <v>0.72093023255813948</v>
      </c>
      <c r="M288" s="29">
        <f t="shared" si="48"/>
        <v>0.74213406292749662</v>
      </c>
      <c r="N288" s="29">
        <f t="shared" si="49"/>
        <v>0.72093023255813948</v>
      </c>
      <c r="O288" s="46"/>
    </row>
    <row r="289" spans="1:15" ht="126" x14ac:dyDescent="0.25">
      <c r="A289" s="19"/>
      <c r="B289" s="3">
        <f t="shared" si="58"/>
        <v>286</v>
      </c>
      <c r="C289" s="5" t="s">
        <v>363</v>
      </c>
      <c r="D289" s="5" t="s">
        <v>4</v>
      </c>
      <c r="E289" s="5" t="s">
        <v>6</v>
      </c>
      <c r="F289" s="17">
        <v>4300</v>
      </c>
      <c r="G289" s="28">
        <f t="shared" si="52"/>
        <v>2924</v>
      </c>
      <c r="H289" s="28">
        <f t="shared" si="53"/>
        <v>2580</v>
      </c>
      <c r="I289" s="17">
        <v>3800</v>
      </c>
      <c r="J289" s="22">
        <f t="shared" si="55"/>
        <v>2660</v>
      </c>
      <c r="K289" s="22">
        <f t="shared" si="56"/>
        <v>2280</v>
      </c>
      <c r="L289" s="25">
        <f t="shared" si="57"/>
        <v>0.88372093023255816</v>
      </c>
      <c r="M289" s="29">
        <f t="shared" si="48"/>
        <v>0.90971272229822164</v>
      </c>
      <c r="N289" s="29">
        <f t="shared" si="49"/>
        <v>0.88372093023255816</v>
      </c>
      <c r="O289" s="46"/>
    </row>
    <row r="290" spans="1:15" ht="141.75" x14ac:dyDescent="0.25">
      <c r="A290" s="19"/>
      <c r="B290" s="3">
        <f t="shared" si="58"/>
        <v>287</v>
      </c>
      <c r="C290" s="5" t="s">
        <v>903</v>
      </c>
      <c r="D290" s="5" t="s">
        <v>6</v>
      </c>
      <c r="E290" s="5" t="s">
        <v>882</v>
      </c>
      <c r="F290" s="17">
        <v>3800</v>
      </c>
      <c r="G290" s="28">
        <f t="shared" si="52"/>
        <v>2584</v>
      </c>
      <c r="H290" s="28">
        <f t="shared" si="53"/>
        <v>2280</v>
      </c>
      <c r="I290" s="17">
        <v>3300</v>
      </c>
      <c r="J290" s="22">
        <f t="shared" si="55"/>
        <v>2310</v>
      </c>
      <c r="K290" s="22">
        <f t="shared" si="56"/>
        <v>1980</v>
      </c>
      <c r="L290" s="25">
        <f t="shared" si="57"/>
        <v>0.86842105263157898</v>
      </c>
      <c r="M290" s="29">
        <f t="shared" si="48"/>
        <v>0.89396284829721362</v>
      </c>
      <c r="N290" s="29">
        <f t="shared" si="49"/>
        <v>0.86842105263157898</v>
      </c>
      <c r="O290" s="46"/>
    </row>
    <row r="291" spans="1:15" ht="94.5" x14ac:dyDescent="0.25">
      <c r="A291" s="19"/>
      <c r="B291" s="3">
        <f t="shared" si="58"/>
        <v>288</v>
      </c>
      <c r="C291" s="5" t="s">
        <v>248</v>
      </c>
      <c r="D291" s="5" t="s">
        <v>4</v>
      </c>
      <c r="E291" s="5" t="s">
        <v>6</v>
      </c>
      <c r="F291" s="17">
        <v>4300</v>
      </c>
      <c r="G291" s="28">
        <f t="shared" si="52"/>
        <v>2924</v>
      </c>
      <c r="H291" s="28">
        <f t="shared" si="53"/>
        <v>2580</v>
      </c>
      <c r="I291" s="17">
        <v>3400</v>
      </c>
      <c r="J291" s="22">
        <f t="shared" si="55"/>
        <v>2380</v>
      </c>
      <c r="K291" s="22">
        <f t="shared" si="56"/>
        <v>2040</v>
      </c>
      <c r="L291" s="25">
        <f t="shared" si="57"/>
        <v>0.79069767441860461</v>
      </c>
      <c r="M291" s="29">
        <f t="shared" si="48"/>
        <v>0.81395348837209303</v>
      </c>
      <c r="N291" s="29">
        <f t="shared" si="49"/>
        <v>0.79069767441860461</v>
      </c>
      <c r="O291" s="46"/>
    </row>
    <row r="292" spans="1:15" ht="94.5" x14ac:dyDescent="0.25">
      <c r="A292" s="19"/>
      <c r="B292" s="3">
        <f t="shared" si="58"/>
        <v>289</v>
      </c>
      <c r="C292" s="5" t="s">
        <v>248</v>
      </c>
      <c r="D292" s="5" t="s">
        <v>6</v>
      </c>
      <c r="E292" s="5" t="s">
        <v>882</v>
      </c>
      <c r="F292" s="17">
        <v>3800</v>
      </c>
      <c r="G292" s="28">
        <f t="shared" si="52"/>
        <v>2584</v>
      </c>
      <c r="H292" s="28">
        <f t="shared" si="53"/>
        <v>2280</v>
      </c>
      <c r="I292" s="17">
        <v>3000</v>
      </c>
      <c r="J292" s="22">
        <f t="shared" si="55"/>
        <v>2100</v>
      </c>
      <c r="K292" s="22">
        <f t="shared" si="56"/>
        <v>1800</v>
      </c>
      <c r="L292" s="25">
        <f t="shared" si="57"/>
        <v>0.78947368421052633</v>
      </c>
      <c r="M292" s="29">
        <f t="shared" si="48"/>
        <v>0.81269349845201233</v>
      </c>
      <c r="N292" s="29">
        <f t="shared" si="49"/>
        <v>0.78947368421052633</v>
      </c>
      <c r="O292" s="46"/>
    </row>
    <row r="293" spans="1:15" ht="126" x14ac:dyDescent="0.25">
      <c r="A293" s="19"/>
      <c r="B293" s="3">
        <f t="shared" si="58"/>
        <v>290</v>
      </c>
      <c r="C293" s="5" t="s">
        <v>356</v>
      </c>
      <c r="D293" s="5" t="s">
        <v>4</v>
      </c>
      <c r="E293" s="5" t="s">
        <v>6</v>
      </c>
      <c r="F293" s="17">
        <v>3800</v>
      </c>
      <c r="G293" s="28">
        <f t="shared" si="52"/>
        <v>2584</v>
      </c>
      <c r="H293" s="28">
        <f t="shared" si="53"/>
        <v>2280</v>
      </c>
      <c r="I293" s="17">
        <v>3300</v>
      </c>
      <c r="J293" s="22">
        <f t="shared" si="55"/>
        <v>2310</v>
      </c>
      <c r="K293" s="22">
        <f t="shared" si="56"/>
        <v>1980</v>
      </c>
      <c r="L293" s="25">
        <f t="shared" si="57"/>
        <v>0.86842105263157898</v>
      </c>
      <c r="M293" s="29">
        <f t="shared" si="48"/>
        <v>0.89396284829721362</v>
      </c>
      <c r="N293" s="29">
        <f t="shared" si="49"/>
        <v>0.86842105263157898</v>
      </c>
      <c r="O293" s="46"/>
    </row>
    <row r="294" spans="1:15" ht="126" x14ac:dyDescent="0.25">
      <c r="A294" s="19"/>
      <c r="B294" s="3">
        <f t="shared" si="58"/>
        <v>291</v>
      </c>
      <c r="C294" s="5" t="s">
        <v>904</v>
      </c>
      <c r="D294" s="5" t="s">
        <v>6</v>
      </c>
      <c r="E294" s="5" t="s">
        <v>882</v>
      </c>
      <c r="F294" s="17">
        <v>3300</v>
      </c>
      <c r="G294" s="28">
        <f t="shared" si="52"/>
        <v>2244</v>
      </c>
      <c r="H294" s="28">
        <f t="shared" si="53"/>
        <v>1980</v>
      </c>
      <c r="I294" s="17">
        <v>2900</v>
      </c>
      <c r="J294" s="22">
        <f t="shared" si="55"/>
        <v>2029.9999999999998</v>
      </c>
      <c r="K294" s="22">
        <f t="shared" si="56"/>
        <v>1740</v>
      </c>
      <c r="L294" s="25">
        <f t="shared" si="57"/>
        <v>0.87878787878787878</v>
      </c>
      <c r="M294" s="29">
        <f t="shared" si="48"/>
        <v>0.90463458110516926</v>
      </c>
      <c r="N294" s="29">
        <f t="shared" si="49"/>
        <v>0.87878787878787878</v>
      </c>
      <c r="O294" s="46"/>
    </row>
    <row r="295" spans="1:15" ht="78.75" x14ac:dyDescent="0.25">
      <c r="A295" s="19"/>
      <c r="B295" s="3">
        <f t="shared" si="58"/>
        <v>292</v>
      </c>
      <c r="C295" s="5" t="s">
        <v>249</v>
      </c>
      <c r="D295" s="5" t="s">
        <v>4</v>
      </c>
      <c r="E295" s="5" t="s">
        <v>6</v>
      </c>
      <c r="F295" s="17">
        <v>3800</v>
      </c>
      <c r="G295" s="28">
        <f t="shared" si="52"/>
        <v>2584</v>
      </c>
      <c r="H295" s="28">
        <f t="shared" si="53"/>
        <v>2280</v>
      </c>
      <c r="I295" s="17">
        <v>3000</v>
      </c>
      <c r="J295" s="22">
        <f t="shared" si="55"/>
        <v>2100</v>
      </c>
      <c r="K295" s="22">
        <f t="shared" si="56"/>
        <v>1800</v>
      </c>
      <c r="L295" s="25">
        <f t="shared" si="57"/>
        <v>0.78947368421052633</v>
      </c>
      <c r="M295" s="29">
        <f t="shared" si="48"/>
        <v>0.81269349845201233</v>
      </c>
      <c r="N295" s="29">
        <f t="shared" si="49"/>
        <v>0.78947368421052633</v>
      </c>
      <c r="O295" s="46"/>
    </row>
    <row r="296" spans="1:15" ht="78.75" x14ac:dyDescent="0.25">
      <c r="A296" s="19"/>
      <c r="B296" s="3">
        <f t="shared" si="58"/>
        <v>293</v>
      </c>
      <c r="C296" s="5" t="s">
        <v>249</v>
      </c>
      <c r="D296" s="5" t="s">
        <v>6</v>
      </c>
      <c r="E296" s="5" t="s">
        <v>882</v>
      </c>
      <c r="F296" s="17">
        <v>3300</v>
      </c>
      <c r="G296" s="28">
        <f t="shared" si="52"/>
        <v>2244</v>
      </c>
      <c r="H296" s="28">
        <f t="shared" si="53"/>
        <v>1980</v>
      </c>
      <c r="I296" s="17">
        <v>2600</v>
      </c>
      <c r="J296" s="22">
        <f t="shared" si="55"/>
        <v>1819.9999999999998</v>
      </c>
      <c r="K296" s="22">
        <f t="shared" si="56"/>
        <v>1560</v>
      </c>
      <c r="L296" s="25">
        <f t="shared" si="57"/>
        <v>0.78787878787878785</v>
      </c>
      <c r="M296" s="29">
        <f t="shared" si="48"/>
        <v>0.81105169340463446</v>
      </c>
      <c r="N296" s="29">
        <f t="shared" si="49"/>
        <v>0.78787878787878785</v>
      </c>
      <c r="O296" s="46"/>
    </row>
    <row r="297" spans="1:15" ht="126" x14ac:dyDescent="0.25">
      <c r="A297" s="19"/>
      <c r="B297" s="3">
        <f t="shared" si="58"/>
        <v>294</v>
      </c>
      <c r="C297" s="5" t="s">
        <v>364</v>
      </c>
      <c r="D297" s="5" t="s">
        <v>4</v>
      </c>
      <c r="E297" s="5" t="s">
        <v>6</v>
      </c>
      <c r="F297" s="17">
        <v>4300</v>
      </c>
      <c r="G297" s="28">
        <f t="shared" si="52"/>
        <v>2924</v>
      </c>
      <c r="H297" s="28">
        <f t="shared" si="53"/>
        <v>2580</v>
      </c>
      <c r="I297" s="17">
        <v>3800</v>
      </c>
      <c r="J297" s="22">
        <f t="shared" si="55"/>
        <v>2660</v>
      </c>
      <c r="K297" s="22">
        <f t="shared" si="56"/>
        <v>2280</v>
      </c>
      <c r="L297" s="25">
        <f t="shared" si="57"/>
        <v>0.88372093023255816</v>
      </c>
      <c r="M297" s="29">
        <f t="shared" si="48"/>
        <v>0.90971272229822164</v>
      </c>
      <c r="N297" s="29">
        <f t="shared" si="49"/>
        <v>0.88372093023255816</v>
      </c>
      <c r="O297" s="46"/>
    </row>
    <row r="298" spans="1:15" ht="126" x14ac:dyDescent="0.25">
      <c r="A298" s="19"/>
      <c r="B298" s="3">
        <f t="shared" si="58"/>
        <v>295</v>
      </c>
      <c r="C298" s="5" t="s">
        <v>905</v>
      </c>
      <c r="D298" s="5" t="s">
        <v>6</v>
      </c>
      <c r="E298" s="5" t="s">
        <v>882</v>
      </c>
      <c r="F298" s="17">
        <v>3800</v>
      </c>
      <c r="G298" s="28">
        <f t="shared" si="52"/>
        <v>2584</v>
      </c>
      <c r="H298" s="28">
        <f t="shared" si="53"/>
        <v>2280</v>
      </c>
      <c r="I298" s="17">
        <v>3300</v>
      </c>
      <c r="J298" s="22">
        <f t="shared" si="55"/>
        <v>2310</v>
      </c>
      <c r="K298" s="22">
        <f t="shared" si="56"/>
        <v>1980</v>
      </c>
      <c r="L298" s="25">
        <f t="shared" si="57"/>
        <v>0.86842105263157898</v>
      </c>
      <c r="M298" s="29">
        <f t="shared" si="48"/>
        <v>0.89396284829721362</v>
      </c>
      <c r="N298" s="29">
        <f t="shared" si="49"/>
        <v>0.86842105263157898</v>
      </c>
      <c r="O298" s="46"/>
    </row>
    <row r="299" spans="1:15" ht="78.75" x14ac:dyDescent="0.25">
      <c r="A299" s="19"/>
      <c r="B299" s="3">
        <f t="shared" si="58"/>
        <v>296</v>
      </c>
      <c r="C299" s="5" t="s">
        <v>352</v>
      </c>
      <c r="D299" s="5" t="s">
        <v>4</v>
      </c>
      <c r="E299" s="5" t="s">
        <v>6</v>
      </c>
      <c r="F299" s="17">
        <v>4300</v>
      </c>
      <c r="G299" s="28">
        <f t="shared" si="52"/>
        <v>2924</v>
      </c>
      <c r="H299" s="28">
        <f t="shared" si="53"/>
        <v>2580</v>
      </c>
      <c r="I299" s="17">
        <v>3400</v>
      </c>
      <c r="J299" s="22">
        <f t="shared" si="55"/>
        <v>2380</v>
      </c>
      <c r="K299" s="22">
        <f t="shared" si="56"/>
        <v>2040</v>
      </c>
      <c r="L299" s="25">
        <f t="shared" si="57"/>
        <v>0.79069767441860461</v>
      </c>
      <c r="M299" s="29">
        <f t="shared" si="48"/>
        <v>0.81395348837209303</v>
      </c>
      <c r="N299" s="29">
        <f t="shared" si="49"/>
        <v>0.79069767441860461</v>
      </c>
      <c r="O299" s="46"/>
    </row>
    <row r="300" spans="1:15" ht="78.75" x14ac:dyDescent="0.25">
      <c r="A300" s="19"/>
      <c r="B300" s="3">
        <f t="shared" si="58"/>
        <v>297</v>
      </c>
      <c r="C300" s="5" t="s">
        <v>352</v>
      </c>
      <c r="D300" s="5" t="s">
        <v>6</v>
      </c>
      <c r="E300" s="5" t="s">
        <v>882</v>
      </c>
      <c r="F300" s="17">
        <v>3800</v>
      </c>
      <c r="G300" s="28">
        <f t="shared" si="52"/>
        <v>2584</v>
      </c>
      <c r="H300" s="28">
        <f t="shared" si="53"/>
        <v>2280</v>
      </c>
      <c r="I300" s="17">
        <v>3000</v>
      </c>
      <c r="J300" s="22">
        <f t="shared" si="55"/>
        <v>2100</v>
      </c>
      <c r="K300" s="22">
        <f t="shared" si="56"/>
        <v>1800</v>
      </c>
      <c r="L300" s="25">
        <f t="shared" si="57"/>
        <v>0.78947368421052633</v>
      </c>
      <c r="M300" s="29">
        <f t="shared" si="48"/>
        <v>0.81269349845201233</v>
      </c>
      <c r="N300" s="29">
        <f t="shared" si="49"/>
        <v>0.78947368421052633</v>
      </c>
      <c r="O300" s="46"/>
    </row>
    <row r="301" spans="1:15" ht="126" x14ac:dyDescent="0.25">
      <c r="A301" s="19"/>
      <c r="B301" s="3">
        <f t="shared" si="58"/>
        <v>298</v>
      </c>
      <c r="C301" s="5" t="s">
        <v>365</v>
      </c>
      <c r="D301" s="5" t="s">
        <v>4</v>
      </c>
      <c r="E301" s="5" t="s">
        <v>6</v>
      </c>
      <c r="F301" s="17">
        <v>4300</v>
      </c>
      <c r="G301" s="28">
        <f t="shared" si="52"/>
        <v>2924</v>
      </c>
      <c r="H301" s="28">
        <f t="shared" si="53"/>
        <v>2580</v>
      </c>
      <c r="I301" s="17">
        <v>3400</v>
      </c>
      <c r="J301" s="22">
        <f t="shared" si="55"/>
        <v>2380</v>
      </c>
      <c r="K301" s="22">
        <f t="shared" si="56"/>
        <v>2040</v>
      </c>
      <c r="L301" s="25">
        <f t="shared" si="57"/>
        <v>0.79069767441860461</v>
      </c>
      <c r="M301" s="29">
        <f t="shared" si="48"/>
        <v>0.81395348837209303</v>
      </c>
      <c r="N301" s="29">
        <f t="shared" si="49"/>
        <v>0.79069767441860461</v>
      </c>
      <c r="O301" s="46"/>
    </row>
    <row r="302" spans="1:15" ht="141.75" x14ac:dyDescent="0.25">
      <c r="A302" s="19"/>
      <c r="B302" s="3">
        <f t="shared" si="58"/>
        <v>299</v>
      </c>
      <c r="C302" s="5" t="s">
        <v>906</v>
      </c>
      <c r="D302" s="5" t="s">
        <v>6</v>
      </c>
      <c r="E302" s="5" t="s">
        <v>882</v>
      </c>
      <c r="F302" s="17">
        <v>3800</v>
      </c>
      <c r="G302" s="28">
        <f t="shared" si="52"/>
        <v>2584</v>
      </c>
      <c r="H302" s="28">
        <f t="shared" si="53"/>
        <v>2280</v>
      </c>
      <c r="I302" s="17">
        <v>3000</v>
      </c>
      <c r="J302" s="22">
        <f t="shared" si="55"/>
        <v>2100</v>
      </c>
      <c r="K302" s="22">
        <f t="shared" si="56"/>
        <v>1800</v>
      </c>
      <c r="L302" s="25">
        <f t="shared" si="57"/>
        <v>0.78947368421052633</v>
      </c>
      <c r="M302" s="29">
        <f t="shared" si="48"/>
        <v>0.81269349845201233</v>
      </c>
      <c r="N302" s="29">
        <f t="shared" si="49"/>
        <v>0.78947368421052633</v>
      </c>
      <c r="O302" s="46"/>
    </row>
    <row r="303" spans="1:15" ht="94.5" x14ac:dyDescent="0.25">
      <c r="A303" s="19"/>
      <c r="B303" s="3">
        <f t="shared" si="58"/>
        <v>300</v>
      </c>
      <c r="C303" s="5" t="s">
        <v>353</v>
      </c>
      <c r="D303" s="5" t="s">
        <v>4</v>
      </c>
      <c r="E303" s="5" t="s">
        <v>6</v>
      </c>
      <c r="F303" s="17">
        <v>4300</v>
      </c>
      <c r="G303" s="28">
        <f t="shared" si="52"/>
        <v>2924</v>
      </c>
      <c r="H303" s="28">
        <f t="shared" si="53"/>
        <v>2580</v>
      </c>
      <c r="I303" s="17">
        <v>3100</v>
      </c>
      <c r="J303" s="22">
        <f t="shared" si="55"/>
        <v>2170</v>
      </c>
      <c r="K303" s="22">
        <f t="shared" si="56"/>
        <v>1860</v>
      </c>
      <c r="L303" s="25">
        <f t="shared" si="57"/>
        <v>0.72093023255813948</v>
      </c>
      <c r="M303" s="29">
        <f t="shared" si="48"/>
        <v>0.74213406292749662</v>
      </c>
      <c r="N303" s="29">
        <f t="shared" si="49"/>
        <v>0.72093023255813948</v>
      </c>
      <c r="O303" s="46"/>
    </row>
    <row r="304" spans="1:15" ht="94.5" x14ac:dyDescent="0.25">
      <c r="A304" s="19"/>
      <c r="B304" s="3">
        <f t="shared" si="58"/>
        <v>301</v>
      </c>
      <c r="C304" s="5" t="s">
        <v>353</v>
      </c>
      <c r="D304" s="5" t="s">
        <v>6</v>
      </c>
      <c r="E304" s="5" t="s">
        <v>882</v>
      </c>
      <c r="F304" s="17">
        <v>3800</v>
      </c>
      <c r="G304" s="28">
        <f t="shared" si="52"/>
        <v>2584</v>
      </c>
      <c r="H304" s="28">
        <f t="shared" si="53"/>
        <v>2280</v>
      </c>
      <c r="I304" s="17">
        <v>2700</v>
      </c>
      <c r="J304" s="22">
        <f t="shared" si="55"/>
        <v>1889.9999999999998</v>
      </c>
      <c r="K304" s="22">
        <f t="shared" si="56"/>
        <v>1620</v>
      </c>
      <c r="L304" s="25">
        <f t="shared" si="57"/>
        <v>0.71052631578947367</v>
      </c>
      <c r="M304" s="29">
        <f t="shared" si="48"/>
        <v>0.73142414860681104</v>
      </c>
      <c r="N304" s="29">
        <f t="shared" si="49"/>
        <v>0.71052631578947367</v>
      </c>
      <c r="O304" s="46"/>
    </row>
    <row r="305" spans="1:15" ht="126" x14ac:dyDescent="0.25">
      <c r="A305" s="19"/>
      <c r="B305" s="3">
        <f t="shared" si="58"/>
        <v>302</v>
      </c>
      <c r="C305" s="5" t="s">
        <v>366</v>
      </c>
      <c r="D305" s="5" t="s">
        <v>4</v>
      </c>
      <c r="E305" s="5" t="s">
        <v>6</v>
      </c>
      <c r="F305" s="17">
        <v>3800</v>
      </c>
      <c r="G305" s="28">
        <f t="shared" si="52"/>
        <v>2584</v>
      </c>
      <c r="H305" s="28">
        <f t="shared" si="53"/>
        <v>2280</v>
      </c>
      <c r="I305" s="17">
        <v>3300</v>
      </c>
      <c r="J305" s="22">
        <f t="shared" si="55"/>
        <v>2310</v>
      </c>
      <c r="K305" s="22">
        <f t="shared" si="56"/>
        <v>1980</v>
      </c>
      <c r="L305" s="25">
        <f t="shared" si="57"/>
        <v>0.86842105263157898</v>
      </c>
      <c r="M305" s="29">
        <f t="shared" si="48"/>
        <v>0.89396284829721362</v>
      </c>
      <c r="N305" s="29">
        <f t="shared" si="49"/>
        <v>0.86842105263157898</v>
      </c>
      <c r="O305" s="46"/>
    </row>
    <row r="306" spans="1:15" ht="141.75" x14ac:dyDescent="0.25">
      <c r="A306" s="19"/>
      <c r="B306" s="3">
        <f t="shared" si="58"/>
        <v>303</v>
      </c>
      <c r="C306" s="5" t="s">
        <v>907</v>
      </c>
      <c r="D306" s="5" t="s">
        <v>6</v>
      </c>
      <c r="E306" s="5" t="s">
        <v>882</v>
      </c>
      <c r="F306" s="17">
        <v>3300</v>
      </c>
      <c r="G306" s="28">
        <f t="shared" si="52"/>
        <v>2244</v>
      </c>
      <c r="H306" s="28">
        <f t="shared" si="53"/>
        <v>1980</v>
      </c>
      <c r="I306" s="17">
        <v>2900</v>
      </c>
      <c r="J306" s="22">
        <f t="shared" si="55"/>
        <v>2029.9999999999998</v>
      </c>
      <c r="K306" s="22">
        <f t="shared" si="56"/>
        <v>1740</v>
      </c>
      <c r="L306" s="25">
        <f t="shared" si="57"/>
        <v>0.87878787878787878</v>
      </c>
      <c r="M306" s="29">
        <f t="shared" si="48"/>
        <v>0.90463458110516926</v>
      </c>
      <c r="N306" s="29">
        <f t="shared" si="49"/>
        <v>0.87878787878787878</v>
      </c>
      <c r="O306" s="46"/>
    </row>
    <row r="307" spans="1:15" ht="94.5" x14ac:dyDescent="0.25">
      <c r="A307" s="19"/>
      <c r="B307" s="3">
        <f t="shared" si="58"/>
        <v>304</v>
      </c>
      <c r="C307" s="5" t="s">
        <v>250</v>
      </c>
      <c r="D307" s="5" t="s">
        <v>4</v>
      </c>
      <c r="E307" s="5" t="s">
        <v>6</v>
      </c>
      <c r="F307" s="17">
        <v>3800</v>
      </c>
      <c r="G307" s="28">
        <f t="shared" si="52"/>
        <v>2584</v>
      </c>
      <c r="H307" s="28">
        <f t="shared" si="53"/>
        <v>2280</v>
      </c>
      <c r="I307" s="17">
        <v>3000</v>
      </c>
      <c r="J307" s="22">
        <f t="shared" si="55"/>
        <v>2100</v>
      </c>
      <c r="K307" s="22">
        <f t="shared" si="56"/>
        <v>1800</v>
      </c>
      <c r="L307" s="25">
        <f t="shared" si="57"/>
        <v>0.78947368421052633</v>
      </c>
      <c r="M307" s="29">
        <f t="shared" si="48"/>
        <v>0.81269349845201233</v>
      </c>
      <c r="N307" s="29">
        <f t="shared" si="49"/>
        <v>0.78947368421052633</v>
      </c>
      <c r="O307" s="46"/>
    </row>
    <row r="308" spans="1:15" ht="94.5" x14ac:dyDescent="0.25">
      <c r="A308" s="19"/>
      <c r="B308" s="3">
        <f t="shared" si="58"/>
        <v>305</v>
      </c>
      <c r="C308" s="5" t="s">
        <v>250</v>
      </c>
      <c r="D308" s="5" t="s">
        <v>6</v>
      </c>
      <c r="E308" s="5" t="s">
        <v>882</v>
      </c>
      <c r="F308" s="17">
        <v>3300</v>
      </c>
      <c r="G308" s="28">
        <f t="shared" si="52"/>
        <v>2244</v>
      </c>
      <c r="H308" s="28">
        <f t="shared" si="53"/>
        <v>1980</v>
      </c>
      <c r="I308" s="17">
        <v>2600</v>
      </c>
      <c r="J308" s="22">
        <f t="shared" si="55"/>
        <v>1819.9999999999998</v>
      </c>
      <c r="K308" s="22">
        <f t="shared" si="56"/>
        <v>1560</v>
      </c>
      <c r="L308" s="25">
        <f t="shared" si="57"/>
        <v>0.78787878787878785</v>
      </c>
      <c r="M308" s="29">
        <f t="shared" si="48"/>
        <v>0.81105169340463446</v>
      </c>
      <c r="N308" s="29">
        <f t="shared" si="49"/>
        <v>0.78787878787878785</v>
      </c>
      <c r="O308" s="46"/>
    </row>
    <row r="309" spans="1:15" ht="126" x14ac:dyDescent="0.25">
      <c r="A309" s="19"/>
      <c r="B309" s="3">
        <f t="shared" si="58"/>
        <v>306</v>
      </c>
      <c r="C309" s="5" t="s">
        <v>367</v>
      </c>
      <c r="D309" s="5" t="s">
        <v>4</v>
      </c>
      <c r="E309" s="5" t="s">
        <v>6</v>
      </c>
      <c r="F309" s="17">
        <v>3300</v>
      </c>
      <c r="G309" s="28">
        <f t="shared" si="52"/>
        <v>2244</v>
      </c>
      <c r="H309" s="28">
        <f t="shared" si="53"/>
        <v>1980</v>
      </c>
      <c r="I309" s="17">
        <v>2900</v>
      </c>
      <c r="J309" s="22">
        <f t="shared" si="55"/>
        <v>2029.9999999999998</v>
      </c>
      <c r="K309" s="22">
        <f t="shared" si="56"/>
        <v>1740</v>
      </c>
      <c r="L309" s="25">
        <f t="shared" si="57"/>
        <v>0.87878787878787878</v>
      </c>
      <c r="M309" s="29">
        <f t="shared" si="48"/>
        <v>0.90463458110516926</v>
      </c>
      <c r="N309" s="29">
        <f t="shared" si="49"/>
        <v>0.87878787878787878</v>
      </c>
      <c r="O309" s="46"/>
    </row>
    <row r="310" spans="1:15" ht="126" x14ac:dyDescent="0.25">
      <c r="A310" s="19"/>
      <c r="B310" s="3">
        <f t="shared" si="58"/>
        <v>307</v>
      </c>
      <c r="C310" s="5" t="s">
        <v>908</v>
      </c>
      <c r="D310" s="5" t="s">
        <v>6</v>
      </c>
      <c r="E310" s="5" t="s">
        <v>882</v>
      </c>
      <c r="F310" s="17">
        <v>2800</v>
      </c>
      <c r="G310" s="28">
        <f t="shared" si="52"/>
        <v>1904.0000000000002</v>
      </c>
      <c r="H310" s="28">
        <f t="shared" si="53"/>
        <v>1680</v>
      </c>
      <c r="I310" s="17">
        <v>2500</v>
      </c>
      <c r="J310" s="22">
        <f t="shared" si="55"/>
        <v>1750</v>
      </c>
      <c r="K310" s="22">
        <f t="shared" si="56"/>
        <v>1500</v>
      </c>
      <c r="L310" s="25">
        <f t="shared" si="57"/>
        <v>0.8928571428571429</v>
      </c>
      <c r="M310" s="29">
        <f t="shared" ref="M310:M373" si="59">J310/G310</f>
        <v>0.91911764705882337</v>
      </c>
      <c r="N310" s="29">
        <f t="shared" ref="N310:N373" si="60">K310/H310</f>
        <v>0.8928571428571429</v>
      </c>
      <c r="O310" s="46"/>
    </row>
    <row r="311" spans="1:15" ht="78.75" x14ac:dyDescent="0.25">
      <c r="A311" s="19"/>
      <c r="B311" s="3">
        <f t="shared" si="58"/>
        <v>308</v>
      </c>
      <c r="C311" s="5" t="s">
        <v>251</v>
      </c>
      <c r="D311" s="5" t="s">
        <v>4</v>
      </c>
      <c r="E311" s="5" t="s">
        <v>6</v>
      </c>
      <c r="F311" s="17">
        <v>3300</v>
      </c>
      <c r="G311" s="28">
        <f t="shared" si="52"/>
        <v>2244</v>
      </c>
      <c r="H311" s="28">
        <f t="shared" si="53"/>
        <v>1980</v>
      </c>
      <c r="I311" s="17">
        <v>2600</v>
      </c>
      <c r="J311" s="22">
        <f t="shared" si="55"/>
        <v>1819.9999999999998</v>
      </c>
      <c r="K311" s="22">
        <f t="shared" si="56"/>
        <v>1560</v>
      </c>
      <c r="L311" s="25">
        <f t="shared" si="57"/>
        <v>0.78787878787878785</v>
      </c>
      <c r="M311" s="29">
        <f t="shared" si="59"/>
        <v>0.81105169340463446</v>
      </c>
      <c r="N311" s="29">
        <f t="shared" si="60"/>
        <v>0.78787878787878785</v>
      </c>
      <c r="O311" s="46"/>
    </row>
    <row r="312" spans="1:15" ht="78.75" x14ac:dyDescent="0.25">
      <c r="A312" s="19"/>
      <c r="B312" s="3">
        <f t="shared" si="58"/>
        <v>309</v>
      </c>
      <c r="C312" s="5" t="s">
        <v>251</v>
      </c>
      <c r="D312" s="5" t="s">
        <v>6</v>
      </c>
      <c r="E312" s="5" t="s">
        <v>882</v>
      </c>
      <c r="F312" s="17">
        <v>2800</v>
      </c>
      <c r="G312" s="28">
        <f t="shared" si="52"/>
        <v>1904.0000000000002</v>
      </c>
      <c r="H312" s="28">
        <f t="shared" si="53"/>
        <v>1680</v>
      </c>
      <c r="I312" s="17">
        <v>2200</v>
      </c>
      <c r="J312" s="22">
        <f t="shared" si="55"/>
        <v>1540</v>
      </c>
      <c r="K312" s="22">
        <f t="shared" si="56"/>
        <v>1320</v>
      </c>
      <c r="L312" s="25">
        <f t="shared" si="57"/>
        <v>0.7857142857142857</v>
      </c>
      <c r="M312" s="29">
        <f t="shared" si="59"/>
        <v>0.80882352941176461</v>
      </c>
      <c r="N312" s="29">
        <f t="shared" si="60"/>
        <v>0.7857142857142857</v>
      </c>
      <c r="O312" s="46"/>
    </row>
    <row r="313" spans="1:15" ht="126" x14ac:dyDescent="0.25">
      <c r="A313" s="19"/>
      <c r="B313" s="3">
        <f t="shared" si="58"/>
        <v>310</v>
      </c>
      <c r="C313" s="5" t="s">
        <v>368</v>
      </c>
      <c r="D313" s="5" t="s">
        <v>4</v>
      </c>
      <c r="E313" s="5" t="s">
        <v>14</v>
      </c>
      <c r="F313" s="17">
        <v>5800</v>
      </c>
      <c r="G313" s="28">
        <f t="shared" si="52"/>
        <v>3944.0000000000005</v>
      </c>
      <c r="H313" s="28">
        <f t="shared" si="53"/>
        <v>3480</v>
      </c>
      <c r="I313" s="17">
        <v>5100</v>
      </c>
      <c r="J313" s="22">
        <f t="shared" si="55"/>
        <v>3570</v>
      </c>
      <c r="K313" s="22">
        <f t="shared" si="56"/>
        <v>3060</v>
      </c>
      <c r="L313" s="25">
        <f t="shared" si="57"/>
        <v>0.87931034482758619</v>
      </c>
      <c r="M313" s="29">
        <f t="shared" si="59"/>
        <v>0.90517241379310331</v>
      </c>
      <c r="N313" s="29">
        <f t="shared" si="60"/>
        <v>0.87931034482758619</v>
      </c>
      <c r="O313" s="46"/>
    </row>
    <row r="314" spans="1:15" ht="141.75" x14ac:dyDescent="0.25">
      <c r="A314" s="19"/>
      <c r="B314" s="3">
        <f t="shared" si="58"/>
        <v>311</v>
      </c>
      <c r="C314" s="5" t="s">
        <v>909</v>
      </c>
      <c r="D314" s="5" t="s">
        <v>14</v>
      </c>
      <c r="E314" s="5" t="s">
        <v>885</v>
      </c>
      <c r="F314" s="17">
        <v>5300</v>
      </c>
      <c r="G314" s="28">
        <f t="shared" si="52"/>
        <v>3604.0000000000005</v>
      </c>
      <c r="H314" s="28">
        <f t="shared" si="53"/>
        <v>3180</v>
      </c>
      <c r="I314" s="17">
        <v>4700</v>
      </c>
      <c r="J314" s="22">
        <f t="shared" si="55"/>
        <v>3290</v>
      </c>
      <c r="K314" s="22">
        <f t="shared" si="56"/>
        <v>2820</v>
      </c>
      <c r="L314" s="25">
        <f t="shared" si="57"/>
        <v>0.8867924528301887</v>
      </c>
      <c r="M314" s="29">
        <f t="shared" si="59"/>
        <v>0.91287458379578235</v>
      </c>
      <c r="N314" s="29">
        <f t="shared" si="60"/>
        <v>0.8867924528301887</v>
      </c>
      <c r="O314" s="46"/>
    </row>
    <row r="315" spans="1:15" ht="93" customHeight="1" x14ac:dyDescent="0.25">
      <c r="A315" s="19"/>
      <c r="B315" s="3">
        <f t="shared" si="58"/>
        <v>312</v>
      </c>
      <c r="C315" s="5" t="s">
        <v>369</v>
      </c>
      <c r="D315" s="5" t="s">
        <v>4</v>
      </c>
      <c r="E315" s="5" t="s">
        <v>14</v>
      </c>
      <c r="F315" s="17">
        <v>5800</v>
      </c>
      <c r="G315" s="28">
        <f t="shared" si="52"/>
        <v>3944.0000000000005</v>
      </c>
      <c r="H315" s="28">
        <f t="shared" si="53"/>
        <v>3480</v>
      </c>
      <c r="I315" s="17">
        <v>4600</v>
      </c>
      <c r="J315" s="22">
        <f t="shared" si="55"/>
        <v>3220</v>
      </c>
      <c r="K315" s="22">
        <f t="shared" si="56"/>
        <v>2760</v>
      </c>
      <c r="L315" s="25">
        <f t="shared" si="57"/>
        <v>0.7931034482758621</v>
      </c>
      <c r="M315" s="29">
        <f t="shared" si="59"/>
        <v>0.8164300202839756</v>
      </c>
      <c r="N315" s="29">
        <f t="shared" si="60"/>
        <v>0.7931034482758621</v>
      </c>
      <c r="O315" s="46"/>
    </row>
    <row r="316" spans="1:15" ht="90" customHeight="1" x14ac:dyDescent="0.25">
      <c r="A316" s="19"/>
      <c r="B316" s="3">
        <f t="shared" si="58"/>
        <v>313</v>
      </c>
      <c r="C316" s="5" t="s">
        <v>369</v>
      </c>
      <c r="D316" s="5" t="s">
        <v>14</v>
      </c>
      <c r="E316" s="5" t="s">
        <v>885</v>
      </c>
      <c r="F316" s="17">
        <v>5300</v>
      </c>
      <c r="G316" s="28">
        <f t="shared" si="52"/>
        <v>3604.0000000000005</v>
      </c>
      <c r="H316" s="28">
        <f t="shared" si="53"/>
        <v>3180</v>
      </c>
      <c r="I316" s="17">
        <v>4200</v>
      </c>
      <c r="J316" s="22">
        <f t="shared" si="55"/>
        <v>2940</v>
      </c>
      <c r="K316" s="22">
        <f t="shared" si="56"/>
        <v>2520</v>
      </c>
      <c r="L316" s="25">
        <f t="shared" si="57"/>
        <v>0.79245283018867929</v>
      </c>
      <c r="M316" s="29">
        <f t="shared" si="59"/>
        <v>0.81576026637069909</v>
      </c>
      <c r="N316" s="29">
        <f t="shared" si="60"/>
        <v>0.79245283018867929</v>
      </c>
      <c r="O316" s="46"/>
    </row>
    <row r="317" spans="1:15" ht="141.75" x14ac:dyDescent="0.25">
      <c r="A317" s="19"/>
      <c r="B317" s="3">
        <f t="shared" si="58"/>
        <v>314</v>
      </c>
      <c r="C317" s="5" t="s">
        <v>370</v>
      </c>
      <c r="D317" s="5" t="s">
        <v>4</v>
      </c>
      <c r="E317" s="5" t="s">
        <v>14</v>
      </c>
      <c r="F317" s="17">
        <v>5800</v>
      </c>
      <c r="G317" s="28">
        <f t="shared" si="52"/>
        <v>3944.0000000000005</v>
      </c>
      <c r="H317" s="28">
        <f t="shared" si="53"/>
        <v>3480</v>
      </c>
      <c r="I317" s="17">
        <v>4600</v>
      </c>
      <c r="J317" s="22">
        <f t="shared" si="55"/>
        <v>3220</v>
      </c>
      <c r="K317" s="22">
        <f t="shared" si="56"/>
        <v>2760</v>
      </c>
      <c r="L317" s="25">
        <f t="shared" si="57"/>
        <v>0.7931034482758621</v>
      </c>
      <c r="M317" s="29">
        <f t="shared" si="59"/>
        <v>0.8164300202839756</v>
      </c>
      <c r="N317" s="29">
        <f t="shared" si="60"/>
        <v>0.7931034482758621</v>
      </c>
      <c r="O317" s="46"/>
    </row>
    <row r="318" spans="1:15" ht="141.75" x14ac:dyDescent="0.25">
      <c r="A318" s="19"/>
      <c r="B318" s="3">
        <f t="shared" si="58"/>
        <v>315</v>
      </c>
      <c r="C318" s="5" t="s">
        <v>910</v>
      </c>
      <c r="D318" s="5" t="s">
        <v>14</v>
      </c>
      <c r="E318" s="5" t="s">
        <v>885</v>
      </c>
      <c r="F318" s="17">
        <v>5300</v>
      </c>
      <c r="G318" s="28">
        <f t="shared" si="52"/>
        <v>3604.0000000000005</v>
      </c>
      <c r="H318" s="28">
        <f t="shared" si="53"/>
        <v>3180</v>
      </c>
      <c r="I318" s="17">
        <v>4200</v>
      </c>
      <c r="J318" s="22">
        <f t="shared" si="55"/>
        <v>2940</v>
      </c>
      <c r="K318" s="22">
        <f t="shared" si="56"/>
        <v>2520</v>
      </c>
      <c r="L318" s="25">
        <f t="shared" si="57"/>
        <v>0.79245283018867929</v>
      </c>
      <c r="M318" s="29">
        <f t="shared" si="59"/>
        <v>0.81576026637069909</v>
      </c>
      <c r="N318" s="29">
        <f t="shared" si="60"/>
        <v>0.79245283018867929</v>
      </c>
      <c r="O318" s="46"/>
    </row>
    <row r="319" spans="1:15" ht="94.5" x14ac:dyDescent="0.25">
      <c r="A319" s="19"/>
      <c r="B319" s="3">
        <f t="shared" si="58"/>
        <v>316</v>
      </c>
      <c r="C319" s="5" t="s">
        <v>371</v>
      </c>
      <c r="D319" s="5" t="s">
        <v>4</v>
      </c>
      <c r="E319" s="5" t="s">
        <v>14</v>
      </c>
      <c r="F319" s="17">
        <v>5800</v>
      </c>
      <c r="G319" s="28">
        <f t="shared" si="52"/>
        <v>3944.0000000000005</v>
      </c>
      <c r="H319" s="28">
        <f t="shared" si="53"/>
        <v>3480</v>
      </c>
      <c r="I319" s="17">
        <v>4200</v>
      </c>
      <c r="J319" s="22">
        <f t="shared" si="55"/>
        <v>2940</v>
      </c>
      <c r="K319" s="22">
        <f t="shared" si="56"/>
        <v>2520</v>
      </c>
      <c r="L319" s="25">
        <f t="shared" si="57"/>
        <v>0.72413793103448276</v>
      </c>
      <c r="M319" s="29">
        <f t="shared" si="59"/>
        <v>0.74543610547667338</v>
      </c>
      <c r="N319" s="29">
        <f t="shared" si="60"/>
        <v>0.72413793103448276</v>
      </c>
      <c r="O319" s="46"/>
    </row>
    <row r="320" spans="1:15" ht="94.5" x14ac:dyDescent="0.25">
      <c r="A320" s="19"/>
      <c r="B320" s="3">
        <f t="shared" si="58"/>
        <v>317</v>
      </c>
      <c r="C320" s="5" t="s">
        <v>371</v>
      </c>
      <c r="D320" s="5" t="s">
        <v>14</v>
      </c>
      <c r="E320" s="5" t="s">
        <v>885</v>
      </c>
      <c r="F320" s="17">
        <v>5300</v>
      </c>
      <c r="G320" s="28">
        <f t="shared" si="52"/>
        <v>3604.0000000000005</v>
      </c>
      <c r="H320" s="28">
        <f t="shared" si="53"/>
        <v>3180</v>
      </c>
      <c r="I320" s="17">
        <v>3800</v>
      </c>
      <c r="J320" s="22">
        <f t="shared" si="55"/>
        <v>2660</v>
      </c>
      <c r="K320" s="22">
        <f t="shared" si="56"/>
        <v>2280</v>
      </c>
      <c r="L320" s="25">
        <f t="shared" si="57"/>
        <v>0.71698113207547165</v>
      </c>
      <c r="M320" s="29">
        <f t="shared" si="59"/>
        <v>0.73806881243063249</v>
      </c>
      <c r="N320" s="29">
        <f t="shared" si="60"/>
        <v>0.71698113207547165</v>
      </c>
      <c r="O320" s="46"/>
    </row>
    <row r="321" spans="1:15" ht="141.75" x14ac:dyDescent="0.25">
      <c r="A321" s="19"/>
      <c r="B321" s="3">
        <f t="shared" si="58"/>
        <v>318</v>
      </c>
      <c r="C321" s="5" t="s">
        <v>372</v>
      </c>
      <c r="D321" s="5" t="s">
        <v>4</v>
      </c>
      <c r="E321" s="5" t="s">
        <v>14</v>
      </c>
      <c r="F321" s="17">
        <v>5300</v>
      </c>
      <c r="G321" s="28">
        <f t="shared" si="52"/>
        <v>3604.0000000000005</v>
      </c>
      <c r="H321" s="28">
        <f t="shared" si="53"/>
        <v>3180</v>
      </c>
      <c r="I321" s="17">
        <v>4700</v>
      </c>
      <c r="J321" s="22">
        <f t="shared" si="55"/>
        <v>3290</v>
      </c>
      <c r="K321" s="22">
        <f t="shared" si="56"/>
        <v>2820</v>
      </c>
      <c r="L321" s="25">
        <f t="shared" si="57"/>
        <v>0.8867924528301887</v>
      </c>
      <c r="M321" s="29">
        <f t="shared" si="59"/>
        <v>0.91287458379578235</v>
      </c>
      <c r="N321" s="29">
        <f t="shared" si="60"/>
        <v>0.8867924528301887</v>
      </c>
      <c r="O321" s="46"/>
    </row>
    <row r="322" spans="1:15" ht="141.75" x14ac:dyDescent="0.25">
      <c r="A322" s="19"/>
      <c r="B322" s="3">
        <f t="shared" si="58"/>
        <v>319</v>
      </c>
      <c r="C322" s="5" t="s">
        <v>911</v>
      </c>
      <c r="D322" s="5" t="s">
        <v>14</v>
      </c>
      <c r="E322" s="5" t="s">
        <v>885</v>
      </c>
      <c r="F322" s="17">
        <v>4800</v>
      </c>
      <c r="G322" s="28">
        <f t="shared" si="52"/>
        <v>3264.0000000000005</v>
      </c>
      <c r="H322" s="28">
        <f t="shared" si="53"/>
        <v>2880</v>
      </c>
      <c r="I322" s="17">
        <v>4200</v>
      </c>
      <c r="J322" s="22">
        <f t="shared" si="55"/>
        <v>2940</v>
      </c>
      <c r="K322" s="22">
        <f t="shared" si="56"/>
        <v>2520</v>
      </c>
      <c r="L322" s="25">
        <f t="shared" si="57"/>
        <v>0.875</v>
      </c>
      <c r="M322" s="29">
        <f t="shared" si="59"/>
        <v>0.90073529411764697</v>
      </c>
      <c r="N322" s="29">
        <f t="shared" si="60"/>
        <v>0.875</v>
      </c>
      <c r="O322" s="46"/>
    </row>
    <row r="323" spans="1:15" ht="94.5" x14ac:dyDescent="0.25">
      <c r="A323" s="19"/>
      <c r="B323" s="3">
        <f t="shared" si="58"/>
        <v>320</v>
      </c>
      <c r="C323" s="5" t="s">
        <v>373</v>
      </c>
      <c r="D323" s="5" t="s">
        <v>4</v>
      </c>
      <c r="E323" s="5" t="s">
        <v>14</v>
      </c>
      <c r="F323" s="17">
        <v>5300</v>
      </c>
      <c r="G323" s="28">
        <f t="shared" ref="G323:G386" si="61">0.68*F323</f>
        <v>3604.0000000000005</v>
      </c>
      <c r="H323" s="28">
        <f t="shared" ref="H323:H386" si="62">0.6*F323</f>
        <v>3180</v>
      </c>
      <c r="I323" s="17">
        <v>4200</v>
      </c>
      <c r="J323" s="22">
        <f t="shared" ref="J323:J386" si="63">I323*0.7</f>
        <v>2940</v>
      </c>
      <c r="K323" s="22">
        <f t="shared" ref="K323:K386" si="64">I323*0.6</f>
        <v>2520</v>
      </c>
      <c r="L323" s="25">
        <f t="shared" ref="L323:L386" si="65">I323/F323</f>
        <v>0.79245283018867929</v>
      </c>
      <c r="M323" s="29">
        <f t="shared" si="59"/>
        <v>0.81576026637069909</v>
      </c>
      <c r="N323" s="29">
        <f t="shared" si="60"/>
        <v>0.79245283018867929</v>
      </c>
      <c r="O323" s="46"/>
    </row>
    <row r="324" spans="1:15" ht="94.5" x14ac:dyDescent="0.25">
      <c r="A324" s="19"/>
      <c r="B324" s="3">
        <f t="shared" ref="B324:B387" si="66">B323+1</f>
        <v>321</v>
      </c>
      <c r="C324" s="5" t="s">
        <v>373</v>
      </c>
      <c r="D324" s="5" t="s">
        <v>14</v>
      </c>
      <c r="E324" s="5" t="s">
        <v>885</v>
      </c>
      <c r="F324" s="17">
        <v>4800</v>
      </c>
      <c r="G324" s="28">
        <f t="shared" si="61"/>
        <v>3264.0000000000005</v>
      </c>
      <c r="H324" s="28">
        <f t="shared" si="62"/>
        <v>2880</v>
      </c>
      <c r="I324" s="17">
        <v>3800</v>
      </c>
      <c r="J324" s="22">
        <f t="shared" si="63"/>
        <v>2660</v>
      </c>
      <c r="K324" s="22">
        <f t="shared" si="64"/>
        <v>2280</v>
      </c>
      <c r="L324" s="25">
        <f t="shared" si="65"/>
        <v>0.79166666666666663</v>
      </c>
      <c r="M324" s="29">
        <f t="shared" si="59"/>
        <v>0.81495098039215674</v>
      </c>
      <c r="N324" s="29">
        <f t="shared" si="60"/>
        <v>0.79166666666666663</v>
      </c>
      <c r="O324" s="46"/>
    </row>
    <row r="325" spans="1:15" ht="126" x14ac:dyDescent="0.25">
      <c r="A325" s="19"/>
      <c r="B325" s="3">
        <f t="shared" si="66"/>
        <v>322</v>
      </c>
      <c r="C325" s="5" t="s">
        <v>374</v>
      </c>
      <c r="D325" s="5" t="s">
        <v>4</v>
      </c>
      <c r="E325" s="5" t="s">
        <v>14</v>
      </c>
      <c r="F325" s="17">
        <v>4800</v>
      </c>
      <c r="G325" s="28">
        <f t="shared" si="61"/>
        <v>3264.0000000000005</v>
      </c>
      <c r="H325" s="28">
        <f t="shared" si="62"/>
        <v>2880</v>
      </c>
      <c r="I325" s="17">
        <v>4200</v>
      </c>
      <c r="J325" s="22">
        <f t="shared" si="63"/>
        <v>2940</v>
      </c>
      <c r="K325" s="22">
        <f t="shared" si="64"/>
        <v>2520</v>
      </c>
      <c r="L325" s="25">
        <f t="shared" si="65"/>
        <v>0.875</v>
      </c>
      <c r="M325" s="29">
        <f t="shared" si="59"/>
        <v>0.90073529411764697</v>
      </c>
      <c r="N325" s="29">
        <f t="shared" si="60"/>
        <v>0.875</v>
      </c>
      <c r="O325" s="46"/>
    </row>
    <row r="326" spans="1:15" ht="141.75" x14ac:dyDescent="0.25">
      <c r="A326" s="19"/>
      <c r="B326" s="3">
        <f t="shared" si="66"/>
        <v>323</v>
      </c>
      <c r="C326" s="5" t="s">
        <v>912</v>
      </c>
      <c r="D326" s="5" t="s">
        <v>14</v>
      </c>
      <c r="E326" s="5" t="s">
        <v>885</v>
      </c>
      <c r="F326" s="17">
        <v>4300</v>
      </c>
      <c r="G326" s="28">
        <f t="shared" si="61"/>
        <v>2924</v>
      </c>
      <c r="H326" s="28">
        <f t="shared" si="62"/>
        <v>2580</v>
      </c>
      <c r="I326" s="17">
        <v>3800</v>
      </c>
      <c r="J326" s="22">
        <f t="shared" si="63"/>
        <v>2660</v>
      </c>
      <c r="K326" s="22">
        <f t="shared" si="64"/>
        <v>2280</v>
      </c>
      <c r="L326" s="25">
        <f t="shared" si="65"/>
        <v>0.88372093023255816</v>
      </c>
      <c r="M326" s="29">
        <f t="shared" si="59"/>
        <v>0.90971272229822164</v>
      </c>
      <c r="N326" s="29">
        <f t="shared" si="60"/>
        <v>0.88372093023255816</v>
      </c>
      <c r="O326" s="46"/>
    </row>
    <row r="327" spans="1:15" ht="78.75" x14ac:dyDescent="0.25">
      <c r="A327" s="19"/>
      <c r="B327" s="3">
        <f t="shared" si="66"/>
        <v>324</v>
      </c>
      <c r="C327" s="5" t="s">
        <v>252</v>
      </c>
      <c r="D327" s="5" t="s">
        <v>4</v>
      </c>
      <c r="E327" s="5" t="s">
        <v>14</v>
      </c>
      <c r="F327" s="17">
        <v>4800</v>
      </c>
      <c r="G327" s="28">
        <f t="shared" si="61"/>
        <v>3264.0000000000005</v>
      </c>
      <c r="H327" s="28">
        <f t="shared" si="62"/>
        <v>2880</v>
      </c>
      <c r="I327" s="17">
        <v>3800</v>
      </c>
      <c r="J327" s="22">
        <f t="shared" si="63"/>
        <v>2660</v>
      </c>
      <c r="K327" s="22">
        <f t="shared" si="64"/>
        <v>2280</v>
      </c>
      <c r="L327" s="25">
        <f t="shared" si="65"/>
        <v>0.79166666666666663</v>
      </c>
      <c r="M327" s="29">
        <f t="shared" si="59"/>
        <v>0.81495098039215674</v>
      </c>
      <c r="N327" s="29">
        <f t="shared" si="60"/>
        <v>0.79166666666666663</v>
      </c>
      <c r="O327" s="46"/>
    </row>
    <row r="328" spans="1:15" ht="78.75" x14ac:dyDescent="0.25">
      <c r="A328" s="19"/>
      <c r="B328" s="3">
        <f t="shared" si="66"/>
        <v>325</v>
      </c>
      <c r="C328" s="5" t="s">
        <v>252</v>
      </c>
      <c r="D328" s="5" t="s">
        <v>14</v>
      </c>
      <c r="E328" s="5" t="s">
        <v>885</v>
      </c>
      <c r="F328" s="17">
        <v>4300</v>
      </c>
      <c r="G328" s="28">
        <f t="shared" si="61"/>
        <v>2924</v>
      </c>
      <c r="H328" s="28">
        <f t="shared" si="62"/>
        <v>2580</v>
      </c>
      <c r="I328" s="17">
        <v>3400</v>
      </c>
      <c r="J328" s="22">
        <f t="shared" si="63"/>
        <v>2380</v>
      </c>
      <c r="K328" s="22">
        <f t="shared" si="64"/>
        <v>2040</v>
      </c>
      <c r="L328" s="25">
        <f t="shared" si="65"/>
        <v>0.79069767441860461</v>
      </c>
      <c r="M328" s="29">
        <f t="shared" si="59"/>
        <v>0.81395348837209303</v>
      </c>
      <c r="N328" s="29">
        <f t="shared" si="60"/>
        <v>0.79069767441860461</v>
      </c>
      <c r="O328" s="46"/>
    </row>
    <row r="329" spans="1:15" ht="126" x14ac:dyDescent="0.25">
      <c r="A329" s="19"/>
      <c r="B329" s="3">
        <f t="shared" si="66"/>
        <v>326</v>
      </c>
      <c r="C329" s="5" t="s">
        <v>375</v>
      </c>
      <c r="D329" s="5" t="s">
        <v>4</v>
      </c>
      <c r="E329" s="5" t="s">
        <v>14</v>
      </c>
      <c r="F329" s="17">
        <v>4800</v>
      </c>
      <c r="G329" s="28">
        <f t="shared" si="61"/>
        <v>3264.0000000000005</v>
      </c>
      <c r="H329" s="28">
        <f t="shared" si="62"/>
        <v>2880</v>
      </c>
      <c r="I329" s="17">
        <v>4200</v>
      </c>
      <c r="J329" s="22">
        <f t="shared" si="63"/>
        <v>2940</v>
      </c>
      <c r="K329" s="22">
        <f t="shared" si="64"/>
        <v>2520</v>
      </c>
      <c r="L329" s="25">
        <f t="shared" si="65"/>
        <v>0.875</v>
      </c>
      <c r="M329" s="29">
        <f t="shared" si="59"/>
        <v>0.90073529411764697</v>
      </c>
      <c r="N329" s="29">
        <f t="shared" si="60"/>
        <v>0.875</v>
      </c>
      <c r="O329" s="46"/>
    </row>
    <row r="330" spans="1:15" ht="141.75" x14ac:dyDescent="0.25">
      <c r="A330" s="19"/>
      <c r="B330" s="3">
        <f t="shared" si="66"/>
        <v>327</v>
      </c>
      <c r="C330" s="5" t="s">
        <v>913</v>
      </c>
      <c r="D330" s="5" t="s">
        <v>14</v>
      </c>
      <c r="E330" s="5" t="s">
        <v>885</v>
      </c>
      <c r="F330" s="17">
        <v>4300</v>
      </c>
      <c r="G330" s="28">
        <f t="shared" si="61"/>
        <v>2924</v>
      </c>
      <c r="H330" s="28">
        <f t="shared" si="62"/>
        <v>2580</v>
      </c>
      <c r="I330" s="17">
        <v>3800</v>
      </c>
      <c r="J330" s="22">
        <f t="shared" si="63"/>
        <v>2660</v>
      </c>
      <c r="K330" s="22">
        <f t="shared" si="64"/>
        <v>2280</v>
      </c>
      <c r="L330" s="25">
        <f t="shared" si="65"/>
        <v>0.88372093023255816</v>
      </c>
      <c r="M330" s="29">
        <f t="shared" si="59"/>
        <v>0.90971272229822164</v>
      </c>
      <c r="N330" s="29">
        <f t="shared" si="60"/>
        <v>0.88372093023255816</v>
      </c>
      <c r="O330" s="46"/>
    </row>
    <row r="331" spans="1:15" ht="78.75" x14ac:dyDescent="0.25">
      <c r="A331" s="19"/>
      <c r="B331" s="3">
        <f t="shared" si="66"/>
        <v>328</v>
      </c>
      <c r="C331" s="5" t="s">
        <v>376</v>
      </c>
      <c r="D331" s="5" t="s">
        <v>4</v>
      </c>
      <c r="E331" s="5" t="s">
        <v>14</v>
      </c>
      <c r="F331" s="17">
        <v>4800</v>
      </c>
      <c r="G331" s="28">
        <f t="shared" si="61"/>
        <v>3264.0000000000005</v>
      </c>
      <c r="H331" s="28">
        <f t="shared" si="62"/>
        <v>2880</v>
      </c>
      <c r="I331" s="17">
        <v>3800</v>
      </c>
      <c r="J331" s="22">
        <f t="shared" si="63"/>
        <v>2660</v>
      </c>
      <c r="K331" s="22">
        <f t="shared" si="64"/>
        <v>2280</v>
      </c>
      <c r="L331" s="25">
        <f t="shared" si="65"/>
        <v>0.79166666666666663</v>
      </c>
      <c r="M331" s="29">
        <f t="shared" si="59"/>
        <v>0.81495098039215674</v>
      </c>
      <c r="N331" s="29">
        <f t="shared" si="60"/>
        <v>0.79166666666666663</v>
      </c>
      <c r="O331" s="46"/>
    </row>
    <row r="332" spans="1:15" ht="78.75" x14ac:dyDescent="0.25">
      <c r="A332" s="19"/>
      <c r="B332" s="3">
        <f t="shared" si="66"/>
        <v>329</v>
      </c>
      <c r="C332" s="5" t="s">
        <v>376</v>
      </c>
      <c r="D332" s="5" t="s">
        <v>14</v>
      </c>
      <c r="E332" s="5" t="s">
        <v>885</v>
      </c>
      <c r="F332" s="17">
        <v>4300</v>
      </c>
      <c r="G332" s="28">
        <f t="shared" si="61"/>
        <v>2924</v>
      </c>
      <c r="H332" s="28">
        <f t="shared" si="62"/>
        <v>2580</v>
      </c>
      <c r="I332" s="17">
        <v>3400</v>
      </c>
      <c r="J332" s="22">
        <f t="shared" si="63"/>
        <v>2380</v>
      </c>
      <c r="K332" s="22">
        <f t="shared" si="64"/>
        <v>2040</v>
      </c>
      <c r="L332" s="25">
        <f t="shared" si="65"/>
        <v>0.79069767441860461</v>
      </c>
      <c r="M332" s="29">
        <f t="shared" si="59"/>
        <v>0.81395348837209303</v>
      </c>
      <c r="N332" s="29">
        <f t="shared" si="60"/>
        <v>0.79069767441860461</v>
      </c>
      <c r="O332" s="46"/>
    </row>
    <row r="333" spans="1:15" ht="141.75" x14ac:dyDescent="0.25">
      <c r="A333" s="19"/>
      <c r="B333" s="3">
        <f t="shared" si="66"/>
        <v>330</v>
      </c>
      <c r="C333" s="5" t="s">
        <v>377</v>
      </c>
      <c r="D333" s="5" t="s">
        <v>4</v>
      </c>
      <c r="E333" s="5" t="s">
        <v>14</v>
      </c>
      <c r="F333" s="17">
        <v>4800</v>
      </c>
      <c r="G333" s="28">
        <f t="shared" si="61"/>
        <v>3264.0000000000005</v>
      </c>
      <c r="H333" s="28">
        <f t="shared" si="62"/>
        <v>2880</v>
      </c>
      <c r="I333" s="17">
        <v>3800</v>
      </c>
      <c r="J333" s="22">
        <f t="shared" si="63"/>
        <v>2660</v>
      </c>
      <c r="K333" s="22">
        <f t="shared" si="64"/>
        <v>2280</v>
      </c>
      <c r="L333" s="25">
        <f t="shared" si="65"/>
        <v>0.79166666666666663</v>
      </c>
      <c r="M333" s="29">
        <f t="shared" si="59"/>
        <v>0.81495098039215674</v>
      </c>
      <c r="N333" s="29">
        <f t="shared" si="60"/>
        <v>0.79166666666666663</v>
      </c>
      <c r="O333" s="46"/>
    </row>
    <row r="334" spans="1:15" ht="141.75" x14ac:dyDescent="0.25">
      <c r="A334" s="19"/>
      <c r="B334" s="3">
        <f t="shared" si="66"/>
        <v>331</v>
      </c>
      <c r="C334" s="5" t="s">
        <v>914</v>
      </c>
      <c r="D334" s="5" t="s">
        <v>14</v>
      </c>
      <c r="E334" s="5" t="s">
        <v>885</v>
      </c>
      <c r="F334" s="17">
        <v>4300</v>
      </c>
      <c r="G334" s="28">
        <f t="shared" si="61"/>
        <v>2924</v>
      </c>
      <c r="H334" s="28">
        <f t="shared" si="62"/>
        <v>2580</v>
      </c>
      <c r="I334" s="17">
        <v>3400</v>
      </c>
      <c r="J334" s="22">
        <f t="shared" si="63"/>
        <v>2380</v>
      </c>
      <c r="K334" s="22">
        <f t="shared" si="64"/>
        <v>2040</v>
      </c>
      <c r="L334" s="25">
        <f t="shared" si="65"/>
        <v>0.79069767441860461</v>
      </c>
      <c r="M334" s="29">
        <f t="shared" si="59"/>
        <v>0.81395348837209303</v>
      </c>
      <c r="N334" s="29">
        <f t="shared" si="60"/>
        <v>0.79069767441860461</v>
      </c>
      <c r="O334" s="46"/>
    </row>
    <row r="335" spans="1:15" ht="94.5" x14ac:dyDescent="0.25">
      <c r="A335" s="19"/>
      <c r="B335" s="3">
        <f t="shared" si="66"/>
        <v>332</v>
      </c>
      <c r="C335" s="5" t="s">
        <v>378</v>
      </c>
      <c r="D335" s="5" t="s">
        <v>4</v>
      </c>
      <c r="E335" s="5" t="s">
        <v>14</v>
      </c>
      <c r="F335" s="17">
        <v>4800</v>
      </c>
      <c r="G335" s="28">
        <f t="shared" si="61"/>
        <v>3264.0000000000005</v>
      </c>
      <c r="H335" s="28">
        <f t="shared" si="62"/>
        <v>2880</v>
      </c>
      <c r="I335" s="17">
        <v>3500</v>
      </c>
      <c r="J335" s="22">
        <f t="shared" si="63"/>
        <v>2450</v>
      </c>
      <c r="K335" s="22">
        <f t="shared" si="64"/>
        <v>2100</v>
      </c>
      <c r="L335" s="25">
        <f t="shared" si="65"/>
        <v>0.72916666666666663</v>
      </c>
      <c r="M335" s="29">
        <f t="shared" si="59"/>
        <v>0.7506127450980391</v>
      </c>
      <c r="N335" s="29">
        <f t="shared" si="60"/>
        <v>0.72916666666666663</v>
      </c>
      <c r="O335" s="46"/>
    </row>
    <row r="336" spans="1:15" ht="94.5" x14ac:dyDescent="0.25">
      <c r="A336" s="19"/>
      <c r="B336" s="3">
        <f t="shared" si="66"/>
        <v>333</v>
      </c>
      <c r="C336" s="5" t="s">
        <v>378</v>
      </c>
      <c r="D336" s="5" t="s">
        <v>14</v>
      </c>
      <c r="E336" s="5" t="s">
        <v>885</v>
      </c>
      <c r="F336" s="17">
        <v>4300</v>
      </c>
      <c r="G336" s="28">
        <f t="shared" si="61"/>
        <v>2924</v>
      </c>
      <c r="H336" s="28">
        <f t="shared" si="62"/>
        <v>2580</v>
      </c>
      <c r="I336" s="17">
        <v>3100</v>
      </c>
      <c r="J336" s="22">
        <f t="shared" si="63"/>
        <v>2170</v>
      </c>
      <c r="K336" s="22">
        <f t="shared" si="64"/>
        <v>1860</v>
      </c>
      <c r="L336" s="25">
        <f t="shared" si="65"/>
        <v>0.72093023255813948</v>
      </c>
      <c r="M336" s="29">
        <f t="shared" si="59"/>
        <v>0.74213406292749662</v>
      </c>
      <c r="N336" s="29">
        <f t="shared" si="60"/>
        <v>0.72093023255813948</v>
      </c>
      <c r="O336" s="46"/>
    </row>
    <row r="337" spans="1:15" ht="141.75" x14ac:dyDescent="0.25">
      <c r="A337" s="19"/>
      <c r="B337" s="3">
        <f t="shared" si="66"/>
        <v>334</v>
      </c>
      <c r="C337" s="5" t="s">
        <v>379</v>
      </c>
      <c r="D337" s="5" t="s">
        <v>4</v>
      </c>
      <c r="E337" s="5" t="s">
        <v>14</v>
      </c>
      <c r="F337" s="17">
        <v>4300</v>
      </c>
      <c r="G337" s="28">
        <f t="shared" si="61"/>
        <v>2924</v>
      </c>
      <c r="H337" s="28">
        <f t="shared" si="62"/>
        <v>2580</v>
      </c>
      <c r="I337" s="17">
        <v>3800</v>
      </c>
      <c r="J337" s="22">
        <f t="shared" si="63"/>
        <v>2660</v>
      </c>
      <c r="K337" s="22">
        <f t="shared" si="64"/>
        <v>2280</v>
      </c>
      <c r="L337" s="25">
        <f t="shared" si="65"/>
        <v>0.88372093023255816</v>
      </c>
      <c r="M337" s="29">
        <f t="shared" si="59"/>
        <v>0.90971272229822164</v>
      </c>
      <c r="N337" s="29">
        <f t="shared" si="60"/>
        <v>0.88372093023255816</v>
      </c>
      <c r="O337" s="46"/>
    </row>
    <row r="338" spans="1:15" ht="141.75" x14ac:dyDescent="0.25">
      <c r="A338" s="19"/>
      <c r="B338" s="3">
        <f t="shared" si="66"/>
        <v>335</v>
      </c>
      <c r="C338" s="5" t="s">
        <v>915</v>
      </c>
      <c r="D338" s="5" t="s">
        <v>14</v>
      </c>
      <c r="E338" s="5" t="s">
        <v>885</v>
      </c>
      <c r="F338" s="17">
        <v>3800</v>
      </c>
      <c r="G338" s="28">
        <f t="shared" si="61"/>
        <v>2584</v>
      </c>
      <c r="H338" s="28">
        <f t="shared" si="62"/>
        <v>2280</v>
      </c>
      <c r="I338" s="17">
        <v>3300</v>
      </c>
      <c r="J338" s="22">
        <f t="shared" si="63"/>
        <v>2310</v>
      </c>
      <c r="K338" s="22">
        <f t="shared" si="64"/>
        <v>1980</v>
      </c>
      <c r="L338" s="25">
        <f t="shared" si="65"/>
        <v>0.86842105263157898</v>
      </c>
      <c r="M338" s="29">
        <f t="shared" si="59"/>
        <v>0.89396284829721362</v>
      </c>
      <c r="N338" s="29">
        <f t="shared" si="60"/>
        <v>0.86842105263157898</v>
      </c>
      <c r="O338" s="46"/>
    </row>
    <row r="339" spans="1:15" ht="94.5" x14ac:dyDescent="0.25">
      <c r="A339" s="19"/>
      <c r="B339" s="3">
        <f t="shared" si="66"/>
        <v>336</v>
      </c>
      <c r="C339" s="5" t="s">
        <v>380</v>
      </c>
      <c r="D339" s="5" t="s">
        <v>4</v>
      </c>
      <c r="E339" s="5" t="s">
        <v>14</v>
      </c>
      <c r="F339" s="17">
        <v>4300</v>
      </c>
      <c r="G339" s="28">
        <f t="shared" si="61"/>
        <v>2924</v>
      </c>
      <c r="H339" s="28">
        <f t="shared" si="62"/>
        <v>2580</v>
      </c>
      <c r="I339" s="17">
        <v>3400</v>
      </c>
      <c r="J339" s="22">
        <f t="shared" si="63"/>
        <v>2380</v>
      </c>
      <c r="K339" s="22">
        <f t="shared" si="64"/>
        <v>2040</v>
      </c>
      <c r="L339" s="25">
        <f t="shared" si="65"/>
        <v>0.79069767441860461</v>
      </c>
      <c r="M339" s="29">
        <f t="shared" si="59"/>
        <v>0.81395348837209303</v>
      </c>
      <c r="N339" s="29">
        <f t="shared" si="60"/>
        <v>0.79069767441860461</v>
      </c>
      <c r="O339" s="46"/>
    </row>
    <row r="340" spans="1:15" ht="94.5" x14ac:dyDescent="0.25">
      <c r="A340" s="19"/>
      <c r="B340" s="3">
        <f t="shared" si="66"/>
        <v>337</v>
      </c>
      <c r="C340" s="5" t="s">
        <v>380</v>
      </c>
      <c r="D340" s="5" t="s">
        <v>14</v>
      </c>
      <c r="E340" s="5" t="s">
        <v>885</v>
      </c>
      <c r="F340" s="17">
        <v>3800</v>
      </c>
      <c r="G340" s="28">
        <f t="shared" si="61"/>
        <v>2584</v>
      </c>
      <c r="H340" s="28">
        <f t="shared" si="62"/>
        <v>2280</v>
      </c>
      <c r="I340" s="17">
        <v>3000</v>
      </c>
      <c r="J340" s="22">
        <f t="shared" si="63"/>
        <v>2100</v>
      </c>
      <c r="K340" s="22">
        <f t="shared" si="64"/>
        <v>1800</v>
      </c>
      <c r="L340" s="25">
        <f t="shared" si="65"/>
        <v>0.78947368421052633</v>
      </c>
      <c r="M340" s="29">
        <f t="shared" si="59"/>
        <v>0.81269349845201233</v>
      </c>
      <c r="N340" s="29">
        <f t="shared" si="60"/>
        <v>0.78947368421052633</v>
      </c>
      <c r="O340" s="46"/>
    </row>
    <row r="341" spans="1:15" ht="126" x14ac:dyDescent="0.25">
      <c r="A341" s="19"/>
      <c r="B341" s="3">
        <f t="shared" si="66"/>
        <v>338</v>
      </c>
      <c r="C341" s="5" t="s">
        <v>381</v>
      </c>
      <c r="D341" s="5" t="s">
        <v>4</v>
      </c>
      <c r="E341" s="5" t="s">
        <v>14</v>
      </c>
      <c r="F341" s="17">
        <v>3800</v>
      </c>
      <c r="G341" s="28">
        <f t="shared" si="61"/>
        <v>2584</v>
      </c>
      <c r="H341" s="28">
        <f t="shared" si="62"/>
        <v>2280</v>
      </c>
      <c r="I341" s="17">
        <v>3300</v>
      </c>
      <c r="J341" s="22">
        <f t="shared" si="63"/>
        <v>2310</v>
      </c>
      <c r="K341" s="22">
        <f t="shared" si="64"/>
        <v>1980</v>
      </c>
      <c r="L341" s="25">
        <f t="shared" si="65"/>
        <v>0.86842105263157898</v>
      </c>
      <c r="M341" s="29">
        <f t="shared" si="59"/>
        <v>0.89396284829721362</v>
      </c>
      <c r="N341" s="29">
        <f t="shared" si="60"/>
        <v>0.86842105263157898</v>
      </c>
      <c r="O341" s="46"/>
    </row>
    <row r="342" spans="1:15" ht="141.75" x14ac:dyDescent="0.25">
      <c r="A342" s="19"/>
      <c r="B342" s="3">
        <f t="shared" si="66"/>
        <v>339</v>
      </c>
      <c r="C342" s="5" t="s">
        <v>916</v>
      </c>
      <c r="D342" s="5" t="s">
        <v>14</v>
      </c>
      <c r="E342" s="5" t="s">
        <v>885</v>
      </c>
      <c r="F342" s="17">
        <v>3300</v>
      </c>
      <c r="G342" s="28">
        <f t="shared" si="61"/>
        <v>2244</v>
      </c>
      <c r="H342" s="28">
        <f t="shared" si="62"/>
        <v>1980</v>
      </c>
      <c r="I342" s="17">
        <v>2900</v>
      </c>
      <c r="J342" s="22">
        <f t="shared" si="63"/>
        <v>2029.9999999999998</v>
      </c>
      <c r="K342" s="22">
        <f t="shared" si="64"/>
        <v>1740</v>
      </c>
      <c r="L342" s="25">
        <f t="shared" si="65"/>
        <v>0.87878787878787878</v>
      </c>
      <c r="M342" s="29">
        <f t="shared" si="59"/>
        <v>0.90463458110516926</v>
      </c>
      <c r="N342" s="29">
        <f t="shared" si="60"/>
        <v>0.87878787878787878</v>
      </c>
      <c r="O342" s="46"/>
    </row>
    <row r="343" spans="1:15" ht="78.75" x14ac:dyDescent="0.25">
      <c r="A343" s="19"/>
      <c r="B343" s="3">
        <f t="shared" si="66"/>
        <v>340</v>
      </c>
      <c r="C343" s="5" t="s">
        <v>253</v>
      </c>
      <c r="D343" s="5" t="s">
        <v>4</v>
      </c>
      <c r="E343" s="5" t="s">
        <v>14</v>
      </c>
      <c r="F343" s="17">
        <v>3800</v>
      </c>
      <c r="G343" s="28">
        <f t="shared" si="61"/>
        <v>2584</v>
      </c>
      <c r="H343" s="28">
        <f t="shared" si="62"/>
        <v>2280</v>
      </c>
      <c r="I343" s="17">
        <v>3000</v>
      </c>
      <c r="J343" s="22">
        <f t="shared" si="63"/>
        <v>2100</v>
      </c>
      <c r="K343" s="22">
        <f t="shared" si="64"/>
        <v>1800</v>
      </c>
      <c r="L343" s="25">
        <f t="shared" si="65"/>
        <v>0.78947368421052633</v>
      </c>
      <c r="M343" s="29">
        <f t="shared" si="59"/>
        <v>0.81269349845201233</v>
      </c>
      <c r="N343" s="29">
        <f t="shared" si="60"/>
        <v>0.78947368421052633</v>
      </c>
      <c r="O343" s="46"/>
    </row>
    <row r="344" spans="1:15" ht="78.75" x14ac:dyDescent="0.25">
      <c r="A344" s="19"/>
      <c r="B344" s="3">
        <f t="shared" si="66"/>
        <v>341</v>
      </c>
      <c r="C344" s="5" t="s">
        <v>253</v>
      </c>
      <c r="D344" s="5" t="s">
        <v>14</v>
      </c>
      <c r="E344" s="5" t="s">
        <v>885</v>
      </c>
      <c r="F344" s="17">
        <v>3300</v>
      </c>
      <c r="G344" s="28">
        <f t="shared" si="61"/>
        <v>2244</v>
      </c>
      <c r="H344" s="28">
        <f t="shared" si="62"/>
        <v>1980</v>
      </c>
      <c r="I344" s="17">
        <v>2600</v>
      </c>
      <c r="J344" s="22">
        <f t="shared" si="63"/>
        <v>1819.9999999999998</v>
      </c>
      <c r="K344" s="22">
        <f t="shared" si="64"/>
        <v>1560</v>
      </c>
      <c r="L344" s="25">
        <f t="shared" si="65"/>
        <v>0.78787878787878785</v>
      </c>
      <c r="M344" s="29">
        <f t="shared" si="59"/>
        <v>0.81105169340463446</v>
      </c>
      <c r="N344" s="29">
        <f t="shared" si="60"/>
        <v>0.78787878787878785</v>
      </c>
      <c r="O344" s="46"/>
    </row>
    <row r="345" spans="1:15" ht="126" x14ac:dyDescent="0.25">
      <c r="A345" s="19"/>
      <c r="B345" s="3">
        <f t="shared" si="66"/>
        <v>342</v>
      </c>
      <c r="C345" s="5" t="s">
        <v>382</v>
      </c>
      <c r="D345" s="5" t="s">
        <v>4</v>
      </c>
      <c r="E345" s="5" t="s">
        <v>14</v>
      </c>
      <c r="F345" s="17">
        <v>4300</v>
      </c>
      <c r="G345" s="28">
        <f t="shared" si="61"/>
        <v>2924</v>
      </c>
      <c r="H345" s="28">
        <f t="shared" si="62"/>
        <v>2580</v>
      </c>
      <c r="I345" s="17">
        <v>3800</v>
      </c>
      <c r="J345" s="22">
        <f t="shared" si="63"/>
        <v>2660</v>
      </c>
      <c r="K345" s="22">
        <f t="shared" si="64"/>
        <v>2280</v>
      </c>
      <c r="L345" s="25">
        <f t="shared" si="65"/>
        <v>0.88372093023255816</v>
      </c>
      <c r="M345" s="29">
        <f t="shared" si="59"/>
        <v>0.90971272229822164</v>
      </c>
      <c r="N345" s="29">
        <f t="shared" si="60"/>
        <v>0.88372093023255816</v>
      </c>
      <c r="O345" s="46"/>
    </row>
    <row r="346" spans="1:15" ht="141.75" x14ac:dyDescent="0.25">
      <c r="A346" s="19"/>
      <c r="B346" s="3">
        <f t="shared" si="66"/>
        <v>343</v>
      </c>
      <c r="C346" s="5" t="s">
        <v>917</v>
      </c>
      <c r="D346" s="5" t="s">
        <v>14</v>
      </c>
      <c r="E346" s="5" t="s">
        <v>885</v>
      </c>
      <c r="F346" s="17">
        <v>3800</v>
      </c>
      <c r="G346" s="28">
        <f t="shared" si="61"/>
        <v>2584</v>
      </c>
      <c r="H346" s="28">
        <f t="shared" si="62"/>
        <v>2280</v>
      </c>
      <c r="I346" s="17">
        <v>3300</v>
      </c>
      <c r="J346" s="22">
        <f t="shared" si="63"/>
        <v>2310</v>
      </c>
      <c r="K346" s="22">
        <f t="shared" si="64"/>
        <v>1980</v>
      </c>
      <c r="L346" s="25">
        <f t="shared" si="65"/>
        <v>0.86842105263157898</v>
      </c>
      <c r="M346" s="29">
        <f t="shared" si="59"/>
        <v>0.89396284829721362</v>
      </c>
      <c r="N346" s="29">
        <f t="shared" si="60"/>
        <v>0.86842105263157898</v>
      </c>
      <c r="O346" s="46"/>
    </row>
    <row r="347" spans="1:15" ht="78.75" x14ac:dyDescent="0.25">
      <c r="A347" s="19"/>
      <c r="B347" s="3">
        <f t="shared" si="66"/>
        <v>344</v>
      </c>
      <c r="C347" s="5" t="s">
        <v>383</v>
      </c>
      <c r="D347" s="5" t="s">
        <v>4</v>
      </c>
      <c r="E347" s="5" t="s">
        <v>14</v>
      </c>
      <c r="F347" s="17">
        <v>4300</v>
      </c>
      <c r="G347" s="28">
        <f t="shared" si="61"/>
        <v>2924</v>
      </c>
      <c r="H347" s="28">
        <f t="shared" si="62"/>
        <v>2580</v>
      </c>
      <c r="I347" s="17">
        <v>3400</v>
      </c>
      <c r="J347" s="22">
        <f t="shared" si="63"/>
        <v>2380</v>
      </c>
      <c r="K347" s="22">
        <f t="shared" si="64"/>
        <v>2040</v>
      </c>
      <c r="L347" s="25">
        <f t="shared" si="65"/>
        <v>0.79069767441860461</v>
      </c>
      <c r="M347" s="29">
        <f t="shared" si="59"/>
        <v>0.81395348837209303</v>
      </c>
      <c r="N347" s="29">
        <f t="shared" si="60"/>
        <v>0.79069767441860461</v>
      </c>
      <c r="O347" s="46"/>
    </row>
    <row r="348" spans="1:15" ht="78.75" x14ac:dyDescent="0.25">
      <c r="A348" s="19"/>
      <c r="B348" s="3">
        <f t="shared" si="66"/>
        <v>345</v>
      </c>
      <c r="C348" s="5" t="s">
        <v>383</v>
      </c>
      <c r="D348" s="5" t="s">
        <v>14</v>
      </c>
      <c r="E348" s="5" t="s">
        <v>885</v>
      </c>
      <c r="F348" s="17">
        <v>3800</v>
      </c>
      <c r="G348" s="28">
        <f t="shared" si="61"/>
        <v>2584</v>
      </c>
      <c r="H348" s="28">
        <f t="shared" si="62"/>
        <v>2280</v>
      </c>
      <c r="I348" s="17">
        <v>3000</v>
      </c>
      <c r="J348" s="22">
        <f t="shared" si="63"/>
        <v>2100</v>
      </c>
      <c r="K348" s="22">
        <f t="shared" si="64"/>
        <v>1800</v>
      </c>
      <c r="L348" s="25">
        <f t="shared" si="65"/>
        <v>0.78947368421052633</v>
      </c>
      <c r="M348" s="29">
        <f t="shared" si="59"/>
        <v>0.81269349845201233</v>
      </c>
      <c r="N348" s="29">
        <f t="shared" si="60"/>
        <v>0.78947368421052633</v>
      </c>
      <c r="O348" s="46"/>
    </row>
    <row r="349" spans="1:15" ht="141.75" x14ac:dyDescent="0.25">
      <c r="A349" s="19"/>
      <c r="B349" s="3">
        <f t="shared" si="66"/>
        <v>346</v>
      </c>
      <c r="C349" s="5" t="s">
        <v>384</v>
      </c>
      <c r="D349" s="5" t="s">
        <v>4</v>
      </c>
      <c r="E349" s="5" t="s">
        <v>14</v>
      </c>
      <c r="F349" s="17">
        <v>4300</v>
      </c>
      <c r="G349" s="28">
        <f t="shared" si="61"/>
        <v>2924</v>
      </c>
      <c r="H349" s="28">
        <f t="shared" si="62"/>
        <v>2580</v>
      </c>
      <c r="I349" s="17">
        <v>3400</v>
      </c>
      <c r="J349" s="22">
        <f t="shared" si="63"/>
        <v>2380</v>
      </c>
      <c r="K349" s="22">
        <f t="shared" si="64"/>
        <v>2040</v>
      </c>
      <c r="L349" s="25">
        <f t="shared" si="65"/>
        <v>0.79069767441860461</v>
      </c>
      <c r="M349" s="29">
        <f t="shared" si="59"/>
        <v>0.81395348837209303</v>
      </c>
      <c r="N349" s="29">
        <f t="shared" si="60"/>
        <v>0.79069767441860461</v>
      </c>
      <c r="O349" s="46"/>
    </row>
    <row r="350" spans="1:15" ht="141.75" x14ac:dyDescent="0.25">
      <c r="A350" s="19"/>
      <c r="B350" s="3">
        <f t="shared" si="66"/>
        <v>347</v>
      </c>
      <c r="C350" s="5" t="s">
        <v>918</v>
      </c>
      <c r="D350" s="5" t="s">
        <v>14</v>
      </c>
      <c r="E350" s="5" t="s">
        <v>885</v>
      </c>
      <c r="F350" s="17">
        <v>3800</v>
      </c>
      <c r="G350" s="28">
        <f t="shared" si="61"/>
        <v>2584</v>
      </c>
      <c r="H350" s="28">
        <f t="shared" si="62"/>
        <v>2280</v>
      </c>
      <c r="I350" s="17">
        <v>3000</v>
      </c>
      <c r="J350" s="22">
        <f t="shared" si="63"/>
        <v>2100</v>
      </c>
      <c r="K350" s="22">
        <f t="shared" si="64"/>
        <v>1800</v>
      </c>
      <c r="L350" s="25">
        <f t="shared" si="65"/>
        <v>0.78947368421052633</v>
      </c>
      <c r="M350" s="29">
        <f t="shared" si="59"/>
        <v>0.81269349845201233</v>
      </c>
      <c r="N350" s="29">
        <f t="shared" si="60"/>
        <v>0.78947368421052633</v>
      </c>
      <c r="O350" s="46"/>
    </row>
    <row r="351" spans="1:15" ht="94.5" x14ac:dyDescent="0.25">
      <c r="A351" s="19"/>
      <c r="B351" s="3">
        <f t="shared" si="66"/>
        <v>348</v>
      </c>
      <c r="C351" s="5" t="s">
        <v>385</v>
      </c>
      <c r="D351" s="5" t="s">
        <v>4</v>
      </c>
      <c r="E351" s="5" t="s">
        <v>14</v>
      </c>
      <c r="F351" s="17">
        <v>4300</v>
      </c>
      <c r="G351" s="28">
        <f t="shared" si="61"/>
        <v>2924</v>
      </c>
      <c r="H351" s="28">
        <f t="shared" si="62"/>
        <v>2580</v>
      </c>
      <c r="I351" s="17">
        <v>3100</v>
      </c>
      <c r="J351" s="22">
        <f t="shared" si="63"/>
        <v>2170</v>
      </c>
      <c r="K351" s="22">
        <f t="shared" si="64"/>
        <v>1860</v>
      </c>
      <c r="L351" s="25">
        <f t="shared" si="65"/>
        <v>0.72093023255813948</v>
      </c>
      <c r="M351" s="29">
        <f t="shared" si="59"/>
        <v>0.74213406292749662</v>
      </c>
      <c r="N351" s="29">
        <f t="shared" si="60"/>
        <v>0.72093023255813948</v>
      </c>
      <c r="O351" s="46"/>
    </row>
    <row r="352" spans="1:15" ht="94.5" x14ac:dyDescent="0.25">
      <c r="A352" s="19"/>
      <c r="B352" s="3">
        <f t="shared" si="66"/>
        <v>349</v>
      </c>
      <c r="C352" s="5" t="s">
        <v>385</v>
      </c>
      <c r="D352" s="5" t="s">
        <v>14</v>
      </c>
      <c r="E352" s="5" t="s">
        <v>885</v>
      </c>
      <c r="F352" s="17">
        <v>3800</v>
      </c>
      <c r="G352" s="28">
        <f t="shared" si="61"/>
        <v>2584</v>
      </c>
      <c r="H352" s="28">
        <f t="shared" si="62"/>
        <v>2280</v>
      </c>
      <c r="I352" s="17">
        <v>2700</v>
      </c>
      <c r="J352" s="22">
        <f t="shared" si="63"/>
        <v>1889.9999999999998</v>
      </c>
      <c r="K352" s="22">
        <f t="shared" si="64"/>
        <v>1620</v>
      </c>
      <c r="L352" s="25">
        <f t="shared" si="65"/>
        <v>0.71052631578947367</v>
      </c>
      <c r="M352" s="29">
        <f t="shared" si="59"/>
        <v>0.73142414860681104</v>
      </c>
      <c r="N352" s="29">
        <f t="shared" si="60"/>
        <v>0.71052631578947367</v>
      </c>
      <c r="O352" s="46"/>
    </row>
    <row r="353" spans="1:15" ht="141.75" x14ac:dyDescent="0.25">
      <c r="A353" s="19"/>
      <c r="B353" s="3">
        <f t="shared" si="66"/>
        <v>350</v>
      </c>
      <c r="C353" s="5" t="s">
        <v>386</v>
      </c>
      <c r="D353" s="5" t="s">
        <v>4</v>
      </c>
      <c r="E353" s="5" t="s">
        <v>14</v>
      </c>
      <c r="F353" s="17">
        <v>3800</v>
      </c>
      <c r="G353" s="28">
        <f t="shared" si="61"/>
        <v>2584</v>
      </c>
      <c r="H353" s="28">
        <f t="shared" si="62"/>
        <v>2280</v>
      </c>
      <c r="I353" s="17">
        <v>3300</v>
      </c>
      <c r="J353" s="22">
        <f t="shared" si="63"/>
        <v>2310</v>
      </c>
      <c r="K353" s="22">
        <f t="shared" si="64"/>
        <v>1980</v>
      </c>
      <c r="L353" s="25">
        <f t="shared" si="65"/>
        <v>0.86842105263157898</v>
      </c>
      <c r="M353" s="29">
        <f t="shared" si="59"/>
        <v>0.89396284829721362</v>
      </c>
      <c r="N353" s="29">
        <f t="shared" si="60"/>
        <v>0.86842105263157898</v>
      </c>
      <c r="O353" s="46"/>
    </row>
    <row r="354" spans="1:15" ht="141.75" x14ac:dyDescent="0.25">
      <c r="A354" s="19"/>
      <c r="B354" s="3">
        <f t="shared" si="66"/>
        <v>351</v>
      </c>
      <c r="C354" s="5" t="s">
        <v>919</v>
      </c>
      <c r="D354" s="5" t="s">
        <v>14</v>
      </c>
      <c r="E354" s="5" t="s">
        <v>885</v>
      </c>
      <c r="F354" s="17">
        <v>3300</v>
      </c>
      <c r="G354" s="28">
        <f t="shared" si="61"/>
        <v>2244</v>
      </c>
      <c r="H354" s="28">
        <f t="shared" si="62"/>
        <v>1980</v>
      </c>
      <c r="I354" s="17">
        <v>2900</v>
      </c>
      <c r="J354" s="22">
        <f t="shared" si="63"/>
        <v>2029.9999999999998</v>
      </c>
      <c r="K354" s="22">
        <f t="shared" si="64"/>
        <v>1740</v>
      </c>
      <c r="L354" s="25">
        <f t="shared" si="65"/>
        <v>0.87878787878787878</v>
      </c>
      <c r="M354" s="29">
        <f t="shared" si="59"/>
        <v>0.90463458110516926</v>
      </c>
      <c r="N354" s="29">
        <f t="shared" si="60"/>
        <v>0.87878787878787878</v>
      </c>
      <c r="O354" s="46"/>
    </row>
    <row r="355" spans="1:15" ht="94.5" x14ac:dyDescent="0.25">
      <c r="A355" s="19"/>
      <c r="B355" s="3">
        <f t="shared" si="66"/>
        <v>352</v>
      </c>
      <c r="C355" s="5" t="s">
        <v>387</v>
      </c>
      <c r="D355" s="5" t="s">
        <v>4</v>
      </c>
      <c r="E355" s="5" t="s">
        <v>14</v>
      </c>
      <c r="F355" s="17">
        <v>3800</v>
      </c>
      <c r="G355" s="28">
        <f t="shared" si="61"/>
        <v>2584</v>
      </c>
      <c r="H355" s="28">
        <f t="shared" si="62"/>
        <v>2280</v>
      </c>
      <c r="I355" s="17">
        <v>3000</v>
      </c>
      <c r="J355" s="22">
        <f t="shared" si="63"/>
        <v>2100</v>
      </c>
      <c r="K355" s="22">
        <f t="shared" si="64"/>
        <v>1800</v>
      </c>
      <c r="L355" s="25">
        <f t="shared" si="65"/>
        <v>0.78947368421052633</v>
      </c>
      <c r="M355" s="29">
        <f t="shared" si="59"/>
        <v>0.81269349845201233</v>
      </c>
      <c r="N355" s="29">
        <f t="shared" si="60"/>
        <v>0.78947368421052633</v>
      </c>
      <c r="O355" s="46"/>
    </row>
    <row r="356" spans="1:15" ht="94.5" x14ac:dyDescent="0.25">
      <c r="A356" s="19"/>
      <c r="B356" s="3">
        <f t="shared" si="66"/>
        <v>353</v>
      </c>
      <c r="C356" s="5" t="s">
        <v>387</v>
      </c>
      <c r="D356" s="5" t="s">
        <v>14</v>
      </c>
      <c r="E356" s="5" t="s">
        <v>885</v>
      </c>
      <c r="F356" s="17">
        <v>3300</v>
      </c>
      <c r="G356" s="28">
        <f t="shared" si="61"/>
        <v>2244</v>
      </c>
      <c r="H356" s="28">
        <f t="shared" si="62"/>
        <v>1980</v>
      </c>
      <c r="I356" s="17">
        <v>2600</v>
      </c>
      <c r="J356" s="22">
        <f t="shared" si="63"/>
        <v>1819.9999999999998</v>
      </c>
      <c r="K356" s="22">
        <f t="shared" si="64"/>
        <v>1560</v>
      </c>
      <c r="L356" s="25">
        <f t="shared" si="65"/>
        <v>0.78787878787878785</v>
      </c>
      <c r="M356" s="29">
        <f t="shared" si="59"/>
        <v>0.81105169340463446</v>
      </c>
      <c r="N356" s="29">
        <f t="shared" si="60"/>
        <v>0.78787878787878785</v>
      </c>
      <c r="O356" s="46"/>
    </row>
    <row r="357" spans="1:15" ht="126" x14ac:dyDescent="0.25">
      <c r="A357" s="19"/>
      <c r="B357" s="3">
        <f t="shared" si="66"/>
        <v>354</v>
      </c>
      <c r="C357" s="5" t="s">
        <v>388</v>
      </c>
      <c r="D357" s="5" t="s">
        <v>4</v>
      </c>
      <c r="E357" s="5" t="s">
        <v>14</v>
      </c>
      <c r="F357" s="17">
        <v>3300</v>
      </c>
      <c r="G357" s="28">
        <f t="shared" si="61"/>
        <v>2244</v>
      </c>
      <c r="H357" s="28">
        <f t="shared" si="62"/>
        <v>1980</v>
      </c>
      <c r="I357" s="17">
        <v>2900</v>
      </c>
      <c r="J357" s="22">
        <f t="shared" si="63"/>
        <v>2029.9999999999998</v>
      </c>
      <c r="K357" s="22">
        <f t="shared" si="64"/>
        <v>1740</v>
      </c>
      <c r="L357" s="25">
        <f t="shared" si="65"/>
        <v>0.87878787878787878</v>
      </c>
      <c r="M357" s="29">
        <f t="shared" si="59"/>
        <v>0.90463458110516926</v>
      </c>
      <c r="N357" s="29">
        <f t="shared" si="60"/>
        <v>0.87878787878787878</v>
      </c>
      <c r="O357" s="46"/>
    </row>
    <row r="358" spans="1:15" ht="141.75" x14ac:dyDescent="0.25">
      <c r="A358" s="19"/>
      <c r="B358" s="3">
        <f t="shared" si="66"/>
        <v>355</v>
      </c>
      <c r="C358" s="5" t="s">
        <v>920</v>
      </c>
      <c r="D358" s="5" t="s">
        <v>14</v>
      </c>
      <c r="E358" s="5" t="s">
        <v>885</v>
      </c>
      <c r="F358" s="17">
        <v>2800</v>
      </c>
      <c r="G358" s="28">
        <f t="shared" si="61"/>
        <v>1904.0000000000002</v>
      </c>
      <c r="H358" s="28">
        <f t="shared" si="62"/>
        <v>1680</v>
      </c>
      <c r="I358" s="17">
        <v>2500</v>
      </c>
      <c r="J358" s="22">
        <f t="shared" si="63"/>
        <v>1750</v>
      </c>
      <c r="K358" s="22">
        <f t="shared" si="64"/>
        <v>1500</v>
      </c>
      <c r="L358" s="25">
        <f t="shared" si="65"/>
        <v>0.8928571428571429</v>
      </c>
      <c r="M358" s="29">
        <f t="shared" si="59"/>
        <v>0.91911764705882337</v>
      </c>
      <c r="N358" s="29">
        <f t="shared" si="60"/>
        <v>0.8928571428571429</v>
      </c>
      <c r="O358" s="46"/>
    </row>
    <row r="359" spans="1:15" ht="90.75" customHeight="1" x14ac:dyDescent="0.25">
      <c r="A359" s="19"/>
      <c r="B359" s="3">
        <f t="shared" si="66"/>
        <v>356</v>
      </c>
      <c r="C359" s="5" t="s">
        <v>254</v>
      </c>
      <c r="D359" s="5" t="s">
        <v>4</v>
      </c>
      <c r="E359" s="5" t="s">
        <v>14</v>
      </c>
      <c r="F359" s="17">
        <v>3300</v>
      </c>
      <c r="G359" s="28">
        <f t="shared" si="61"/>
        <v>2244</v>
      </c>
      <c r="H359" s="28">
        <f t="shared" si="62"/>
        <v>1980</v>
      </c>
      <c r="I359" s="17">
        <v>2600</v>
      </c>
      <c r="J359" s="22">
        <f t="shared" si="63"/>
        <v>1819.9999999999998</v>
      </c>
      <c r="K359" s="22">
        <f t="shared" si="64"/>
        <v>1560</v>
      </c>
      <c r="L359" s="25">
        <f t="shared" si="65"/>
        <v>0.78787878787878785</v>
      </c>
      <c r="M359" s="29">
        <f t="shared" si="59"/>
        <v>0.81105169340463446</v>
      </c>
      <c r="N359" s="29">
        <f t="shared" si="60"/>
        <v>0.78787878787878785</v>
      </c>
      <c r="O359" s="46"/>
    </row>
    <row r="360" spans="1:15" ht="78.75" x14ac:dyDescent="0.25">
      <c r="A360" s="19"/>
      <c r="B360" s="3">
        <f t="shared" si="66"/>
        <v>357</v>
      </c>
      <c r="C360" s="5" t="s">
        <v>254</v>
      </c>
      <c r="D360" s="5" t="s">
        <v>14</v>
      </c>
      <c r="E360" s="5" t="s">
        <v>885</v>
      </c>
      <c r="F360" s="17">
        <v>2800</v>
      </c>
      <c r="G360" s="28">
        <f t="shared" si="61"/>
        <v>1904.0000000000002</v>
      </c>
      <c r="H360" s="28">
        <f t="shared" si="62"/>
        <v>1680</v>
      </c>
      <c r="I360" s="17">
        <v>2200</v>
      </c>
      <c r="J360" s="22">
        <f t="shared" si="63"/>
        <v>1540</v>
      </c>
      <c r="K360" s="22">
        <f t="shared" si="64"/>
        <v>1320</v>
      </c>
      <c r="L360" s="25">
        <f t="shared" si="65"/>
        <v>0.7857142857142857</v>
      </c>
      <c r="M360" s="29">
        <f t="shared" si="59"/>
        <v>0.80882352941176461</v>
      </c>
      <c r="N360" s="29">
        <f t="shared" si="60"/>
        <v>0.7857142857142857</v>
      </c>
      <c r="O360" s="46"/>
    </row>
    <row r="361" spans="1:15" ht="126" x14ac:dyDescent="0.25">
      <c r="A361" s="19"/>
      <c r="B361" s="3">
        <f t="shared" si="66"/>
        <v>358</v>
      </c>
      <c r="C361" s="5" t="s">
        <v>710</v>
      </c>
      <c r="D361" s="5" t="s">
        <v>4</v>
      </c>
      <c r="E361" s="5" t="s">
        <v>9</v>
      </c>
      <c r="F361" s="17">
        <v>5800</v>
      </c>
      <c r="G361" s="28">
        <f t="shared" si="61"/>
        <v>3944.0000000000005</v>
      </c>
      <c r="H361" s="28">
        <f t="shared" si="62"/>
        <v>3480</v>
      </c>
      <c r="I361" s="17">
        <v>5100</v>
      </c>
      <c r="J361" s="22">
        <f t="shared" si="63"/>
        <v>3570</v>
      </c>
      <c r="K361" s="22">
        <f t="shared" si="64"/>
        <v>3060</v>
      </c>
      <c r="L361" s="25">
        <f t="shared" si="65"/>
        <v>0.87931034482758619</v>
      </c>
      <c r="M361" s="29">
        <f t="shared" si="59"/>
        <v>0.90517241379310331</v>
      </c>
      <c r="N361" s="29">
        <f t="shared" si="60"/>
        <v>0.87931034482758619</v>
      </c>
      <c r="O361" s="46"/>
    </row>
    <row r="362" spans="1:15" ht="126" x14ac:dyDescent="0.25">
      <c r="A362" s="19"/>
      <c r="B362" s="3">
        <f t="shared" si="66"/>
        <v>359</v>
      </c>
      <c r="C362" s="5" t="s">
        <v>711</v>
      </c>
      <c r="D362" s="5" t="s">
        <v>9</v>
      </c>
      <c r="E362" s="5" t="s">
        <v>10</v>
      </c>
      <c r="F362" s="17">
        <v>5300</v>
      </c>
      <c r="G362" s="28">
        <f t="shared" si="61"/>
        <v>3604.0000000000005</v>
      </c>
      <c r="H362" s="28">
        <f t="shared" si="62"/>
        <v>3180</v>
      </c>
      <c r="I362" s="17">
        <v>4700</v>
      </c>
      <c r="J362" s="22">
        <f t="shared" si="63"/>
        <v>3290</v>
      </c>
      <c r="K362" s="22">
        <f t="shared" si="64"/>
        <v>2820</v>
      </c>
      <c r="L362" s="25">
        <f t="shared" si="65"/>
        <v>0.8867924528301887</v>
      </c>
      <c r="M362" s="29">
        <f t="shared" si="59"/>
        <v>0.91287458379578235</v>
      </c>
      <c r="N362" s="29">
        <f t="shared" si="60"/>
        <v>0.8867924528301887</v>
      </c>
      <c r="O362" s="46"/>
    </row>
    <row r="363" spans="1:15" ht="126" x14ac:dyDescent="0.25">
      <c r="A363" s="19"/>
      <c r="B363" s="3">
        <f t="shared" si="66"/>
        <v>360</v>
      </c>
      <c r="C363" s="5" t="s">
        <v>743</v>
      </c>
      <c r="D363" s="5" t="s">
        <v>10</v>
      </c>
      <c r="E363" s="5" t="s">
        <v>744</v>
      </c>
      <c r="F363" s="17">
        <v>4800</v>
      </c>
      <c r="G363" s="28">
        <f t="shared" si="61"/>
        <v>3264.0000000000005</v>
      </c>
      <c r="H363" s="28">
        <f t="shared" si="62"/>
        <v>2880</v>
      </c>
      <c r="I363" s="17">
        <v>4200</v>
      </c>
      <c r="J363" s="22">
        <f t="shared" si="63"/>
        <v>2940</v>
      </c>
      <c r="K363" s="22">
        <f t="shared" si="64"/>
        <v>2520</v>
      </c>
      <c r="L363" s="25">
        <f t="shared" si="65"/>
        <v>0.875</v>
      </c>
      <c r="M363" s="29">
        <f t="shared" si="59"/>
        <v>0.90073529411764697</v>
      </c>
      <c r="N363" s="29">
        <f t="shared" si="60"/>
        <v>0.875</v>
      </c>
      <c r="O363" s="46"/>
    </row>
    <row r="364" spans="1:15" ht="78.75" x14ac:dyDescent="0.25">
      <c r="A364" s="19"/>
      <c r="B364" s="3">
        <f t="shared" si="66"/>
        <v>361</v>
      </c>
      <c r="C364" s="5" t="s">
        <v>712</v>
      </c>
      <c r="D364" s="5" t="s">
        <v>4</v>
      </c>
      <c r="E364" s="5" t="s">
        <v>9</v>
      </c>
      <c r="F364" s="17">
        <v>5800</v>
      </c>
      <c r="G364" s="28">
        <f t="shared" si="61"/>
        <v>3944.0000000000005</v>
      </c>
      <c r="H364" s="28">
        <f t="shared" si="62"/>
        <v>3480</v>
      </c>
      <c r="I364" s="17">
        <v>4600</v>
      </c>
      <c r="J364" s="22">
        <f t="shared" si="63"/>
        <v>3220</v>
      </c>
      <c r="K364" s="22">
        <f t="shared" si="64"/>
        <v>2760</v>
      </c>
      <c r="L364" s="25">
        <f t="shared" si="65"/>
        <v>0.7931034482758621</v>
      </c>
      <c r="M364" s="29">
        <f t="shared" si="59"/>
        <v>0.8164300202839756</v>
      </c>
      <c r="N364" s="29">
        <f t="shared" si="60"/>
        <v>0.7931034482758621</v>
      </c>
      <c r="O364" s="46"/>
    </row>
    <row r="365" spans="1:15" ht="78.75" x14ac:dyDescent="0.25">
      <c r="A365" s="19"/>
      <c r="B365" s="3">
        <f t="shared" si="66"/>
        <v>362</v>
      </c>
      <c r="C365" s="5" t="s">
        <v>712</v>
      </c>
      <c r="D365" s="5" t="s">
        <v>9</v>
      </c>
      <c r="E365" s="5" t="s">
        <v>10</v>
      </c>
      <c r="F365" s="17">
        <v>5300</v>
      </c>
      <c r="G365" s="28">
        <f t="shared" si="61"/>
        <v>3604.0000000000005</v>
      </c>
      <c r="H365" s="28">
        <f t="shared" si="62"/>
        <v>3180</v>
      </c>
      <c r="I365" s="17">
        <v>4200</v>
      </c>
      <c r="J365" s="22">
        <f t="shared" si="63"/>
        <v>2940</v>
      </c>
      <c r="K365" s="22">
        <f t="shared" si="64"/>
        <v>2520</v>
      </c>
      <c r="L365" s="25">
        <f t="shared" si="65"/>
        <v>0.79245283018867929</v>
      </c>
      <c r="M365" s="29">
        <f t="shared" si="59"/>
        <v>0.81576026637069909</v>
      </c>
      <c r="N365" s="29">
        <f t="shared" si="60"/>
        <v>0.79245283018867929</v>
      </c>
      <c r="O365" s="46"/>
    </row>
    <row r="366" spans="1:15" ht="78.75" x14ac:dyDescent="0.25">
      <c r="A366" s="19"/>
      <c r="B366" s="3">
        <f t="shared" si="66"/>
        <v>363</v>
      </c>
      <c r="C366" s="5" t="s">
        <v>712</v>
      </c>
      <c r="D366" s="5" t="s">
        <v>10</v>
      </c>
      <c r="E366" s="5" t="s">
        <v>744</v>
      </c>
      <c r="F366" s="17">
        <v>4800</v>
      </c>
      <c r="G366" s="28">
        <f t="shared" si="61"/>
        <v>3264.0000000000005</v>
      </c>
      <c r="H366" s="28">
        <f t="shared" si="62"/>
        <v>2880</v>
      </c>
      <c r="I366" s="17">
        <v>3800</v>
      </c>
      <c r="J366" s="22">
        <f t="shared" si="63"/>
        <v>2660</v>
      </c>
      <c r="K366" s="22">
        <f t="shared" si="64"/>
        <v>2280</v>
      </c>
      <c r="L366" s="25">
        <f t="shared" si="65"/>
        <v>0.79166666666666663</v>
      </c>
      <c r="M366" s="29">
        <f t="shared" si="59"/>
        <v>0.81495098039215674</v>
      </c>
      <c r="N366" s="29">
        <f t="shared" si="60"/>
        <v>0.79166666666666663</v>
      </c>
      <c r="O366" s="46"/>
    </row>
    <row r="367" spans="1:15" ht="126" x14ac:dyDescent="0.25">
      <c r="A367" s="19"/>
      <c r="B367" s="3">
        <f t="shared" si="66"/>
        <v>364</v>
      </c>
      <c r="C367" s="5" t="s">
        <v>713</v>
      </c>
      <c r="D367" s="5" t="s">
        <v>4</v>
      </c>
      <c r="E367" s="5" t="s">
        <v>9</v>
      </c>
      <c r="F367" s="17">
        <v>5800</v>
      </c>
      <c r="G367" s="28">
        <f t="shared" si="61"/>
        <v>3944.0000000000005</v>
      </c>
      <c r="H367" s="28">
        <f t="shared" si="62"/>
        <v>3480</v>
      </c>
      <c r="I367" s="17">
        <v>4600</v>
      </c>
      <c r="J367" s="22">
        <f t="shared" si="63"/>
        <v>3220</v>
      </c>
      <c r="K367" s="22">
        <f t="shared" si="64"/>
        <v>2760</v>
      </c>
      <c r="L367" s="25">
        <f t="shared" si="65"/>
        <v>0.7931034482758621</v>
      </c>
      <c r="M367" s="29">
        <f t="shared" si="59"/>
        <v>0.8164300202839756</v>
      </c>
      <c r="N367" s="29">
        <f t="shared" si="60"/>
        <v>0.7931034482758621</v>
      </c>
      <c r="O367" s="46"/>
    </row>
    <row r="368" spans="1:15" ht="141.75" x14ac:dyDescent="0.25">
      <c r="A368" s="19"/>
      <c r="B368" s="3">
        <f t="shared" si="66"/>
        <v>365</v>
      </c>
      <c r="C368" s="5" t="s">
        <v>714</v>
      </c>
      <c r="D368" s="5" t="s">
        <v>9</v>
      </c>
      <c r="E368" s="5" t="s">
        <v>10</v>
      </c>
      <c r="F368" s="17">
        <v>5300</v>
      </c>
      <c r="G368" s="28">
        <f t="shared" si="61"/>
        <v>3604.0000000000005</v>
      </c>
      <c r="H368" s="28">
        <f t="shared" si="62"/>
        <v>3180</v>
      </c>
      <c r="I368" s="17">
        <v>4200</v>
      </c>
      <c r="J368" s="22">
        <f t="shared" si="63"/>
        <v>2940</v>
      </c>
      <c r="K368" s="22">
        <f t="shared" si="64"/>
        <v>2520</v>
      </c>
      <c r="L368" s="25">
        <f t="shared" si="65"/>
        <v>0.79245283018867929</v>
      </c>
      <c r="M368" s="29">
        <f t="shared" si="59"/>
        <v>0.81576026637069909</v>
      </c>
      <c r="N368" s="29">
        <f t="shared" si="60"/>
        <v>0.79245283018867929</v>
      </c>
      <c r="O368" s="46"/>
    </row>
    <row r="369" spans="1:15" ht="126" x14ac:dyDescent="0.25">
      <c r="A369" s="19"/>
      <c r="B369" s="3">
        <f t="shared" si="66"/>
        <v>366</v>
      </c>
      <c r="C369" s="5" t="s">
        <v>745</v>
      </c>
      <c r="D369" s="5" t="s">
        <v>10</v>
      </c>
      <c r="E369" s="5" t="s">
        <v>744</v>
      </c>
      <c r="F369" s="17">
        <v>4800</v>
      </c>
      <c r="G369" s="28">
        <f t="shared" si="61"/>
        <v>3264.0000000000005</v>
      </c>
      <c r="H369" s="28">
        <f t="shared" si="62"/>
        <v>2880</v>
      </c>
      <c r="I369" s="17">
        <v>3800</v>
      </c>
      <c r="J369" s="22">
        <f t="shared" si="63"/>
        <v>2660</v>
      </c>
      <c r="K369" s="22">
        <f t="shared" si="64"/>
        <v>2280</v>
      </c>
      <c r="L369" s="25">
        <f t="shared" si="65"/>
        <v>0.79166666666666663</v>
      </c>
      <c r="M369" s="29">
        <f t="shared" si="59"/>
        <v>0.81495098039215674</v>
      </c>
      <c r="N369" s="29">
        <f t="shared" si="60"/>
        <v>0.79166666666666663</v>
      </c>
      <c r="O369" s="46"/>
    </row>
    <row r="370" spans="1:15" ht="94.5" x14ac:dyDescent="0.25">
      <c r="A370" s="19"/>
      <c r="B370" s="3">
        <f t="shared" si="66"/>
        <v>367</v>
      </c>
      <c r="C370" s="5" t="s">
        <v>715</v>
      </c>
      <c r="D370" s="5" t="s">
        <v>4</v>
      </c>
      <c r="E370" s="5" t="s">
        <v>9</v>
      </c>
      <c r="F370" s="17">
        <v>5800</v>
      </c>
      <c r="G370" s="28">
        <f t="shared" si="61"/>
        <v>3944.0000000000005</v>
      </c>
      <c r="H370" s="28">
        <f t="shared" si="62"/>
        <v>3480</v>
      </c>
      <c r="I370" s="17">
        <v>4200</v>
      </c>
      <c r="J370" s="22">
        <f t="shared" si="63"/>
        <v>2940</v>
      </c>
      <c r="K370" s="22">
        <f t="shared" si="64"/>
        <v>2520</v>
      </c>
      <c r="L370" s="25">
        <f t="shared" si="65"/>
        <v>0.72413793103448276</v>
      </c>
      <c r="M370" s="29">
        <f t="shared" si="59"/>
        <v>0.74543610547667338</v>
      </c>
      <c r="N370" s="29">
        <f t="shared" si="60"/>
        <v>0.72413793103448276</v>
      </c>
      <c r="O370" s="46"/>
    </row>
    <row r="371" spans="1:15" ht="94.5" x14ac:dyDescent="0.25">
      <c r="A371" s="19"/>
      <c r="B371" s="3">
        <f t="shared" si="66"/>
        <v>368</v>
      </c>
      <c r="C371" s="5" t="s">
        <v>715</v>
      </c>
      <c r="D371" s="5" t="s">
        <v>9</v>
      </c>
      <c r="E371" s="5" t="s">
        <v>10</v>
      </c>
      <c r="F371" s="17">
        <v>5300</v>
      </c>
      <c r="G371" s="28">
        <f t="shared" si="61"/>
        <v>3604.0000000000005</v>
      </c>
      <c r="H371" s="28">
        <f t="shared" si="62"/>
        <v>3180</v>
      </c>
      <c r="I371" s="17">
        <v>3800</v>
      </c>
      <c r="J371" s="22">
        <f t="shared" si="63"/>
        <v>2660</v>
      </c>
      <c r="K371" s="22">
        <f t="shared" si="64"/>
        <v>2280</v>
      </c>
      <c r="L371" s="25">
        <f t="shared" si="65"/>
        <v>0.71698113207547165</v>
      </c>
      <c r="M371" s="29">
        <f t="shared" si="59"/>
        <v>0.73806881243063249</v>
      </c>
      <c r="N371" s="29">
        <f t="shared" si="60"/>
        <v>0.71698113207547165</v>
      </c>
      <c r="O371" s="46"/>
    </row>
    <row r="372" spans="1:15" ht="94.5" x14ac:dyDescent="0.25">
      <c r="A372" s="19"/>
      <c r="B372" s="3">
        <f t="shared" si="66"/>
        <v>369</v>
      </c>
      <c r="C372" s="5" t="s">
        <v>715</v>
      </c>
      <c r="D372" s="5" t="s">
        <v>10</v>
      </c>
      <c r="E372" s="5" t="s">
        <v>744</v>
      </c>
      <c r="F372" s="17">
        <v>4800</v>
      </c>
      <c r="G372" s="28">
        <f t="shared" si="61"/>
        <v>3264.0000000000005</v>
      </c>
      <c r="H372" s="28">
        <f t="shared" si="62"/>
        <v>2880</v>
      </c>
      <c r="I372" s="17">
        <v>3500</v>
      </c>
      <c r="J372" s="22">
        <f t="shared" si="63"/>
        <v>2450</v>
      </c>
      <c r="K372" s="22">
        <f t="shared" si="64"/>
        <v>2100</v>
      </c>
      <c r="L372" s="25">
        <f t="shared" si="65"/>
        <v>0.72916666666666663</v>
      </c>
      <c r="M372" s="29">
        <f t="shared" si="59"/>
        <v>0.7506127450980391</v>
      </c>
      <c r="N372" s="29">
        <f t="shared" si="60"/>
        <v>0.72916666666666663</v>
      </c>
      <c r="O372" s="46"/>
    </row>
    <row r="373" spans="1:15" ht="126" x14ac:dyDescent="0.25">
      <c r="A373" s="19"/>
      <c r="B373" s="3">
        <f t="shared" si="66"/>
        <v>370</v>
      </c>
      <c r="C373" s="5" t="s">
        <v>716</v>
      </c>
      <c r="D373" s="5" t="s">
        <v>4</v>
      </c>
      <c r="E373" s="5" t="s">
        <v>9</v>
      </c>
      <c r="F373" s="17">
        <v>5300</v>
      </c>
      <c r="G373" s="28">
        <f t="shared" si="61"/>
        <v>3604.0000000000005</v>
      </c>
      <c r="H373" s="28">
        <f t="shared" si="62"/>
        <v>3180</v>
      </c>
      <c r="I373" s="17">
        <v>4700</v>
      </c>
      <c r="J373" s="22">
        <f t="shared" si="63"/>
        <v>3290</v>
      </c>
      <c r="K373" s="22">
        <f t="shared" si="64"/>
        <v>2820</v>
      </c>
      <c r="L373" s="25">
        <f t="shared" si="65"/>
        <v>0.8867924528301887</v>
      </c>
      <c r="M373" s="29">
        <f t="shared" si="59"/>
        <v>0.91287458379578235</v>
      </c>
      <c r="N373" s="29">
        <f t="shared" si="60"/>
        <v>0.8867924528301887</v>
      </c>
      <c r="O373" s="46"/>
    </row>
    <row r="374" spans="1:15" ht="141.75" x14ac:dyDescent="0.25">
      <c r="A374" s="19"/>
      <c r="B374" s="3">
        <f t="shared" si="66"/>
        <v>371</v>
      </c>
      <c r="C374" s="5" t="s">
        <v>717</v>
      </c>
      <c r="D374" s="5" t="s">
        <v>9</v>
      </c>
      <c r="E374" s="5" t="s">
        <v>10</v>
      </c>
      <c r="F374" s="17">
        <v>4800</v>
      </c>
      <c r="G374" s="28">
        <f t="shared" si="61"/>
        <v>3264.0000000000005</v>
      </c>
      <c r="H374" s="28">
        <f t="shared" si="62"/>
        <v>2880</v>
      </c>
      <c r="I374" s="17">
        <v>4200</v>
      </c>
      <c r="J374" s="22">
        <f t="shared" si="63"/>
        <v>2940</v>
      </c>
      <c r="K374" s="22">
        <f t="shared" si="64"/>
        <v>2520</v>
      </c>
      <c r="L374" s="25">
        <f t="shared" si="65"/>
        <v>0.875</v>
      </c>
      <c r="M374" s="29">
        <f t="shared" ref="M374:M437" si="67">J374/G374</f>
        <v>0.90073529411764697</v>
      </c>
      <c r="N374" s="29">
        <f t="shared" ref="N374:N437" si="68">K374/H374</f>
        <v>0.875</v>
      </c>
      <c r="O374" s="46"/>
    </row>
    <row r="375" spans="1:15" ht="126" x14ac:dyDescent="0.25">
      <c r="A375" s="19"/>
      <c r="B375" s="3">
        <f t="shared" si="66"/>
        <v>372</v>
      </c>
      <c r="C375" s="5" t="s">
        <v>746</v>
      </c>
      <c r="D375" s="5" t="s">
        <v>10</v>
      </c>
      <c r="E375" s="5" t="s">
        <v>744</v>
      </c>
      <c r="F375" s="17">
        <v>4300</v>
      </c>
      <c r="G375" s="28">
        <f t="shared" si="61"/>
        <v>2924</v>
      </c>
      <c r="H375" s="28">
        <f t="shared" si="62"/>
        <v>2580</v>
      </c>
      <c r="I375" s="17">
        <v>3800</v>
      </c>
      <c r="J375" s="22">
        <f t="shared" si="63"/>
        <v>2660</v>
      </c>
      <c r="K375" s="22">
        <f t="shared" si="64"/>
        <v>2280</v>
      </c>
      <c r="L375" s="25">
        <f t="shared" si="65"/>
        <v>0.88372093023255816</v>
      </c>
      <c r="M375" s="29">
        <f t="shared" si="67"/>
        <v>0.90971272229822164</v>
      </c>
      <c r="N375" s="29">
        <f t="shared" si="68"/>
        <v>0.88372093023255816</v>
      </c>
      <c r="O375" s="46"/>
    </row>
    <row r="376" spans="1:15" ht="94.5" x14ac:dyDescent="0.25">
      <c r="A376" s="19"/>
      <c r="B376" s="3">
        <f t="shared" si="66"/>
        <v>373</v>
      </c>
      <c r="C376" s="5" t="s">
        <v>718</v>
      </c>
      <c r="D376" s="5" t="s">
        <v>4</v>
      </c>
      <c r="E376" s="5" t="s">
        <v>9</v>
      </c>
      <c r="F376" s="17">
        <v>5300</v>
      </c>
      <c r="G376" s="28">
        <f t="shared" si="61"/>
        <v>3604.0000000000005</v>
      </c>
      <c r="H376" s="28">
        <f t="shared" si="62"/>
        <v>3180</v>
      </c>
      <c r="I376" s="17">
        <v>4200</v>
      </c>
      <c r="J376" s="22">
        <f t="shared" si="63"/>
        <v>2940</v>
      </c>
      <c r="K376" s="22">
        <f t="shared" si="64"/>
        <v>2520</v>
      </c>
      <c r="L376" s="25">
        <f t="shared" si="65"/>
        <v>0.79245283018867929</v>
      </c>
      <c r="M376" s="29">
        <f t="shared" si="67"/>
        <v>0.81576026637069909</v>
      </c>
      <c r="N376" s="29">
        <f t="shared" si="68"/>
        <v>0.79245283018867929</v>
      </c>
      <c r="O376" s="46"/>
    </row>
    <row r="377" spans="1:15" ht="94.5" x14ac:dyDescent="0.25">
      <c r="A377" s="19"/>
      <c r="B377" s="3">
        <f t="shared" si="66"/>
        <v>374</v>
      </c>
      <c r="C377" s="5" t="s">
        <v>718</v>
      </c>
      <c r="D377" s="5" t="s">
        <v>9</v>
      </c>
      <c r="E377" s="5" t="s">
        <v>10</v>
      </c>
      <c r="F377" s="17">
        <v>4800</v>
      </c>
      <c r="G377" s="28">
        <f t="shared" si="61"/>
        <v>3264.0000000000005</v>
      </c>
      <c r="H377" s="28">
        <f t="shared" si="62"/>
        <v>2880</v>
      </c>
      <c r="I377" s="17">
        <v>3800</v>
      </c>
      <c r="J377" s="22">
        <f t="shared" si="63"/>
        <v>2660</v>
      </c>
      <c r="K377" s="22">
        <f t="shared" si="64"/>
        <v>2280</v>
      </c>
      <c r="L377" s="25">
        <f t="shared" si="65"/>
        <v>0.79166666666666663</v>
      </c>
      <c r="M377" s="29">
        <f t="shared" si="67"/>
        <v>0.81495098039215674</v>
      </c>
      <c r="N377" s="29">
        <f t="shared" si="68"/>
        <v>0.79166666666666663</v>
      </c>
      <c r="O377" s="46"/>
    </row>
    <row r="378" spans="1:15" ht="94.5" x14ac:dyDescent="0.25">
      <c r="A378" s="19"/>
      <c r="B378" s="3">
        <f t="shared" si="66"/>
        <v>375</v>
      </c>
      <c r="C378" s="5" t="s">
        <v>718</v>
      </c>
      <c r="D378" s="5" t="s">
        <v>10</v>
      </c>
      <c r="E378" s="5" t="s">
        <v>744</v>
      </c>
      <c r="F378" s="17">
        <v>4300</v>
      </c>
      <c r="G378" s="28">
        <f t="shared" si="61"/>
        <v>2924</v>
      </c>
      <c r="H378" s="28">
        <f t="shared" si="62"/>
        <v>2580</v>
      </c>
      <c r="I378" s="17">
        <v>3400</v>
      </c>
      <c r="J378" s="22">
        <f t="shared" si="63"/>
        <v>2380</v>
      </c>
      <c r="K378" s="22">
        <f t="shared" si="64"/>
        <v>2040</v>
      </c>
      <c r="L378" s="25">
        <f t="shared" si="65"/>
        <v>0.79069767441860461</v>
      </c>
      <c r="M378" s="29">
        <f t="shared" si="67"/>
        <v>0.81395348837209303</v>
      </c>
      <c r="N378" s="29">
        <f t="shared" si="68"/>
        <v>0.79069767441860461</v>
      </c>
      <c r="O378" s="46"/>
    </row>
    <row r="379" spans="1:15" ht="126" x14ac:dyDescent="0.25">
      <c r="A379" s="19"/>
      <c r="B379" s="3">
        <f t="shared" si="66"/>
        <v>376</v>
      </c>
      <c r="C379" s="5" t="s">
        <v>719</v>
      </c>
      <c r="D379" s="5" t="s">
        <v>4</v>
      </c>
      <c r="E379" s="5" t="s">
        <v>9</v>
      </c>
      <c r="F379" s="17">
        <v>4800</v>
      </c>
      <c r="G379" s="28">
        <f t="shared" si="61"/>
        <v>3264.0000000000005</v>
      </c>
      <c r="H379" s="28">
        <f t="shared" si="62"/>
        <v>2880</v>
      </c>
      <c r="I379" s="17">
        <v>4200</v>
      </c>
      <c r="J379" s="22">
        <f t="shared" si="63"/>
        <v>2940</v>
      </c>
      <c r="K379" s="22">
        <f t="shared" si="64"/>
        <v>2520</v>
      </c>
      <c r="L379" s="25">
        <f t="shared" si="65"/>
        <v>0.875</v>
      </c>
      <c r="M379" s="29">
        <f t="shared" si="67"/>
        <v>0.90073529411764697</v>
      </c>
      <c r="N379" s="29">
        <f t="shared" si="68"/>
        <v>0.875</v>
      </c>
      <c r="O379" s="46"/>
    </row>
    <row r="380" spans="1:15" ht="126" x14ac:dyDescent="0.25">
      <c r="A380" s="19"/>
      <c r="B380" s="3">
        <f t="shared" si="66"/>
        <v>377</v>
      </c>
      <c r="C380" s="5" t="s">
        <v>720</v>
      </c>
      <c r="D380" s="5" t="s">
        <v>9</v>
      </c>
      <c r="E380" s="5" t="s">
        <v>10</v>
      </c>
      <c r="F380" s="17">
        <v>4300</v>
      </c>
      <c r="G380" s="28">
        <f t="shared" si="61"/>
        <v>2924</v>
      </c>
      <c r="H380" s="28">
        <f t="shared" si="62"/>
        <v>2580</v>
      </c>
      <c r="I380" s="17">
        <v>3800</v>
      </c>
      <c r="J380" s="22">
        <f t="shared" si="63"/>
        <v>2660</v>
      </c>
      <c r="K380" s="22">
        <f t="shared" si="64"/>
        <v>2280</v>
      </c>
      <c r="L380" s="25">
        <f t="shared" si="65"/>
        <v>0.88372093023255816</v>
      </c>
      <c r="M380" s="29">
        <f t="shared" si="67"/>
        <v>0.90971272229822164</v>
      </c>
      <c r="N380" s="29">
        <f t="shared" si="68"/>
        <v>0.88372093023255816</v>
      </c>
      <c r="O380" s="46"/>
    </row>
    <row r="381" spans="1:15" ht="126" x14ac:dyDescent="0.25">
      <c r="A381" s="19"/>
      <c r="B381" s="3">
        <f t="shared" si="66"/>
        <v>378</v>
      </c>
      <c r="C381" s="5" t="s">
        <v>747</v>
      </c>
      <c r="D381" s="5" t="s">
        <v>10</v>
      </c>
      <c r="E381" s="5" t="s">
        <v>744</v>
      </c>
      <c r="F381" s="17">
        <v>3800</v>
      </c>
      <c r="G381" s="28">
        <f t="shared" si="61"/>
        <v>2584</v>
      </c>
      <c r="H381" s="28">
        <f t="shared" si="62"/>
        <v>2280</v>
      </c>
      <c r="I381" s="17">
        <v>3300</v>
      </c>
      <c r="J381" s="22">
        <f t="shared" si="63"/>
        <v>2310</v>
      </c>
      <c r="K381" s="22">
        <f t="shared" si="64"/>
        <v>1980</v>
      </c>
      <c r="L381" s="25">
        <f t="shared" si="65"/>
        <v>0.86842105263157898</v>
      </c>
      <c r="M381" s="29">
        <f t="shared" si="67"/>
        <v>0.89396284829721362</v>
      </c>
      <c r="N381" s="29">
        <f t="shared" si="68"/>
        <v>0.86842105263157898</v>
      </c>
      <c r="O381" s="46"/>
    </row>
    <row r="382" spans="1:15" ht="78.75" x14ac:dyDescent="0.25">
      <c r="A382" s="19"/>
      <c r="B382" s="3">
        <f t="shared" si="66"/>
        <v>379</v>
      </c>
      <c r="C382" s="5" t="s">
        <v>261</v>
      </c>
      <c r="D382" s="5" t="s">
        <v>4</v>
      </c>
      <c r="E382" s="5" t="s">
        <v>9</v>
      </c>
      <c r="F382" s="17">
        <v>4800</v>
      </c>
      <c r="G382" s="28">
        <f t="shared" si="61"/>
        <v>3264.0000000000005</v>
      </c>
      <c r="H382" s="28">
        <f t="shared" si="62"/>
        <v>2880</v>
      </c>
      <c r="I382" s="17">
        <v>3800</v>
      </c>
      <c r="J382" s="22">
        <f t="shared" si="63"/>
        <v>2660</v>
      </c>
      <c r="K382" s="22">
        <f t="shared" si="64"/>
        <v>2280</v>
      </c>
      <c r="L382" s="25">
        <f t="shared" si="65"/>
        <v>0.79166666666666663</v>
      </c>
      <c r="M382" s="29">
        <f t="shared" si="67"/>
        <v>0.81495098039215674</v>
      </c>
      <c r="N382" s="29">
        <f t="shared" si="68"/>
        <v>0.79166666666666663</v>
      </c>
      <c r="O382" s="46"/>
    </row>
    <row r="383" spans="1:15" ht="78.75" x14ac:dyDescent="0.25">
      <c r="A383" s="19"/>
      <c r="B383" s="3">
        <f t="shared" si="66"/>
        <v>380</v>
      </c>
      <c r="C383" s="5" t="s">
        <v>261</v>
      </c>
      <c r="D383" s="5" t="s">
        <v>9</v>
      </c>
      <c r="E383" s="5" t="s">
        <v>10</v>
      </c>
      <c r="F383" s="17">
        <v>4300</v>
      </c>
      <c r="G383" s="28">
        <f t="shared" si="61"/>
        <v>2924</v>
      </c>
      <c r="H383" s="28">
        <f t="shared" si="62"/>
        <v>2580</v>
      </c>
      <c r="I383" s="17">
        <v>3400</v>
      </c>
      <c r="J383" s="22">
        <f t="shared" si="63"/>
        <v>2380</v>
      </c>
      <c r="K383" s="22">
        <f t="shared" si="64"/>
        <v>2040</v>
      </c>
      <c r="L383" s="25">
        <f t="shared" si="65"/>
        <v>0.79069767441860461</v>
      </c>
      <c r="M383" s="29">
        <f t="shared" si="67"/>
        <v>0.81395348837209303</v>
      </c>
      <c r="N383" s="29">
        <f t="shared" si="68"/>
        <v>0.79069767441860461</v>
      </c>
      <c r="O383" s="46"/>
    </row>
    <row r="384" spans="1:15" ht="78.75" x14ac:dyDescent="0.25">
      <c r="A384" s="19"/>
      <c r="B384" s="3">
        <f t="shared" si="66"/>
        <v>381</v>
      </c>
      <c r="C384" s="5" t="s">
        <v>261</v>
      </c>
      <c r="D384" s="5" t="s">
        <v>10</v>
      </c>
      <c r="E384" s="5" t="s">
        <v>744</v>
      </c>
      <c r="F384" s="17">
        <v>3800</v>
      </c>
      <c r="G384" s="28">
        <f t="shared" si="61"/>
        <v>2584</v>
      </c>
      <c r="H384" s="28">
        <f t="shared" si="62"/>
        <v>2280</v>
      </c>
      <c r="I384" s="17">
        <v>3000</v>
      </c>
      <c r="J384" s="22">
        <f t="shared" si="63"/>
        <v>2100</v>
      </c>
      <c r="K384" s="22">
        <f t="shared" si="64"/>
        <v>1800</v>
      </c>
      <c r="L384" s="25">
        <f t="shared" si="65"/>
        <v>0.78947368421052633</v>
      </c>
      <c r="M384" s="29">
        <f t="shared" si="67"/>
        <v>0.81269349845201233</v>
      </c>
      <c r="N384" s="29">
        <f t="shared" si="68"/>
        <v>0.78947368421052633</v>
      </c>
      <c r="O384" s="46"/>
    </row>
    <row r="385" spans="1:15" ht="126" x14ac:dyDescent="0.25">
      <c r="A385" s="19"/>
      <c r="B385" s="3">
        <f t="shared" si="66"/>
        <v>382</v>
      </c>
      <c r="C385" s="5" t="s">
        <v>721</v>
      </c>
      <c r="D385" s="5" t="s">
        <v>4</v>
      </c>
      <c r="E385" s="5" t="s">
        <v>9</v>
      </c>
      <c r="F385" s="17">
        <v>4800</v>
      </c>
      <c r="G385" s="28">
        <f t="shared" si="61"/>
        <v>3264.0000000000005</v>
      </c>
      <c r="H385" s="28">
        <f t="shared" si="62"/>
        <v>2880</v>
      </c>
      <c r="I385" s="17">
        <v>4200</v>
      </c>
      <c r="J385" s="22">
        <f t="shared" si="63"/>
        <v>2940</v>
      </c>
      <c r="K385" s="22">
        <f t="shared" si="64"/>
        <v>2520</v>
      </c>
      <c r="L385" s="25">
        <f t="shared" si="65"/>
        <v>0.875</v>
      </c>
      <c r="M385" s="29">
        <f t="shared" si="67"/>
        <v>0.90073529411764697</v>
      </c>
      <c r="N385" s="29">
        <f t="shared" si="68"/>
        <v>0.875</v>
      </c>
      <c r="O385" s="46"/>
    </row>
    <row r="386" spans="1:15" ht="126" x14ac:dyDescent="0.25">
      <c r="A386" s="19"/>
      <c r="B386" s="3">
        <f t="shared" si="66"/>
        <v>383</v>
      </c>
      <c r="C386" s="5" t="s">
        <v>722</v>
      </c>
      <c r="D386" s="5" t="s">
        <v>9</v>
      </c>
      <c r="E386" s="5" t="s">
        <v>10</v>
      </c>
      <c r="F386" s="17">
        <v>4300</v>
      </c>
      <c r="G386" s="28">
        <f t="shared" si="61"/>
        <v>2924</v>
      </c>
      <c r="H386" s="28">
        <f t="shared" si="62"/>
        <v>2580</v>
      </c>
      <c r="I386" s="17">
        <v>3800</v>
      </c>
      <c r="J386" s="22">
        <f t="shared" si="63"/>
        <v>2660</v>
      </c>
      <c r="K386" s="22">
        <f t="shared" si="64"/>
        <v>2280</v>
      </c>
      <c r="L386" s="25">
        <f t="shared" si="65"/>
        <v>0.88372093023255816</v>
      </c>
      <c r="M386" s="29">
        <f t="shared" si="67"/>
        <v>0.90971272229822164</v>
      </c>
      <c r="N386" s="29">
        <f t="shared" si="68"/>
        <v>0.88372093023255816</v>
      </c>
      <c r="O386" s="46"/>
    </row>
    <row r="387" spans="1:15" ht="126" x14ac:dyDescent="0.25">
      <c r="A387" s="19"/>
      <c r="B387" s="3">
        <f t="shared" si="66"/>
        <v>384</v>
      </c>
      <c r="C387" s="5" t="s">
        <v>748</v>
      </c>
      <c r="D387" s="5" t="s">
        <v>10</v>
      </c>
      <c r="E387" s="5" t="s">
        <v>744</v>
      </c>
      <c r="F387" s="17">
        <v>3800</v>
      </c>
      <c r="G387" s="28">
        <f t="shared" ref="G387:G450" si="69">0.68*F387</f>
        <v>2584</v>
      </c>
      <c r="H387" s="28">
        <f t="shared" ref="H387:H450" si="70">0.6*F387</f>
        <v>2280</v>
      </c>
      <c r="I387" s="17">
        <v>3300</v>
      </c>
      <c r="J387" s="22">
        <f t="shared" ref="J387:J450" si="71">I387*0.7</f>
        <v>2310</v>
      </c>
      <c r="K387" s="22">
        <f t="shared" ref="K387:K450" si="72">I387*0.6</f>
        <v>1980</v>
      </c>
      <c r="L387" s="25">
        <f t="shared" ref="L387:L450" si="73">I387/F387</f>
        <v>0.86842105263157898</v>
      </c>
      <c r="M387" s="29">
        <f t="shared" si="67"/>
        <v>0.89396284829721362</v>
      </c>
      <c r="N387" s="29">
        <f t="shared" si="68"/>
        <v>0.86842105263157898</v>
      </c>
      <c r="O387" s="46"/>
    </row>
    <row r="388" spans="1:15" ht="78.75" x14ac:dyDescent="0.25">
      <c r="A388" s="19"/>
      <c r="B388" s="3">
        <f t="shared" ref="B388:B451" si="74">B387+1</f>
        <v>385</v>
      </c>
      <c r="C388" s="5" t="s">
        <v>723</v>
      </c>
      <c r="D388" s="5" t="s">
        <v>4</v>
      </c>
      <c r="E388" s="5" t="s">
        <v>9</v>
      </c>
      <c r="F388" s="17">
        <v>4800</v>
      </c>
      <c r="G388" s="28">
        <f t="shared" si="69"/>
        <v>3264.0000000000005</v>
      </c>
      <c r="H388" s="28">
        <f t="shared" si="70"/>
        <v>2880</v>
      </c>
      <c r="I388" s="17">
        <v>3800</v>
      </c>
      <c r="J388" s="22">
        <f t="shared" si="71"/>
        <v>2660</v>
      </c>
      <c r="K388" s="22">
        <f t="shared" si="72"/>
        <v>2280</v>
      </c>
      <c r="L388" s="25">
        <f t="shared" si="73"/>
        <v>0.79166666666666663</v>
      </c>
      <c r="M388" s="29">
        <f t="shared" si="67"/>
        <v>0.81495098039215674</v>
      </c>
      <c r="N388" s="29">
        <f t="shared" si="68"/>
        <v>0.79166666666666663</v>
      </c>
      <c r="O388" s="46"/>
    </row>
    <row r="389" spans="1:15" ht="78.75" x14ac:dyDescent="0.25">
      <c r="A389" s="19"/>
      <c r="B389" s="3">
        <f t="shared" si="74"/>
        <v>386</v>
      </c>
      <c r="C389" s="5" t="s">
        <v>723</v>
      </c>
      <c r="D389" s="5" t="s">
        <v>9</v>
      </c>
      <c r="E389" s="5" t="s">
        <v>10</v>
      </c>
      <c r="F389" s="17">
        <v>4300</v>
      </c>
      <c r="G389" s="28">
        <f t="shared" si="69"/>
        <v>2924</v>
      </c>
      <c r="H389" s="28">
        <f t="shared" si="70"/>
        <v>2580</v>
      </c>
      <c r="I389" s="17">
        <v>3400</v>
      </c>
      <c r="J389" s="22">
        <f t="shared" si="71"/>
        <v>2380</v>
      </c>
      <c r="K389" s="22">
        <f t="shared" si="72"/>
        <v>2040</v>
      </c>
      <c r="L389" s="25">
        <f t="shared" si="73"/>
        <v>0.79069767441860461</v>
      </c>
      <c r="M389" s="29">
        <f t="shared" si="67"/>
        <v>0.81395348837209303</v>
      </c>
      <c r="N389" s="29">
        <f t="shared" si="68"/>
        <v>0.79069767441860461</v>
      </c>
      <c r="O389" s="46"/>
    </row>
    <row r="390" spans="1:15" ht="78.75" x14ac:dyDescent="0.25">
      <c r="A390" s="19"/>
      <c r="B390" s="3">
        <f t="shared" si="74"/>
        <v>387</v>
      </c>
      <c r="C390" s="5" t="s">
        <v>723</v>
      </c>
      <c r="D390" s="5" t="s">
        <v>10</v>
      </c>
      <c r="E390" s="5" t="s">
        <v>744</v>
      </c>
      <c r="F390" s="17">
        <v>3800</v>
      </c>
      <c r="G390" s="28">
        <f t="shared" si="69"/>
        <v>2584</v>
      </c>
      <c r="H390" s="28">
        <f t="shared" si="70"/>
        <v>2280</v>
      </c>
      <c r="I390" s="17">
        <v>3000</v>
      </c>
      <c r="J390" s="22">
        <f t="shared" si="71"/>
        <v>2100</v>
      </c>
      <c r="K390" s="22">
        <f t="shared" si="72"/>
        <v>1800</v>
      </c>
      <c r="L390" s="25">
        <f t="shared" si="73"/>
        <v>0.78947368421052633</v>
      </c>
      <c r="M390" s="29">
        <f t="shared" si="67"/>
        <v>0.81269349845201233</v>
      </c>
      <c r="N390" s="29">
        <f t="shared" si="68"/>
        <v>0.78947368421052633</v>
      </c>
      <c r="O390" s="46"/>
    </row>
    <row r="391" spans="1:15" ht="126" x14ac:dyDescent="0.25">
      <c r="A391" s="19"/>
      <c r="B391" s="3">
        <f t="shared" si="74"/>
        <v>388</v>
      </c>
      <c r="C391" s="5" t="s">
        <v>724</v>
      </c>
      <c r="D391" s="5" t="s">
        <v>4</v>
      </c>
      <c r="E391" s="5" t="s">
        <v>9</v>
      </c>
      <c r="F391" s="17">
        <v>4800</v>
      </c>
      <c r="G391" s="28">
        <f t="shared" si="69"/>
        <v>3264.0000000000005</v>
      </c>
      <c r="H391" s="28">
        <f t="shared" si="70"/>
        <v>2880</v>
      </c>
      <c r="I391" s="17">
        <v>3800</v>
      </c>
      <c r="J391" s="22">
        <f t="shared" si="71"/>
        <v>2660</v>
      </c>
      <c r="K391" s="22">
        <f t="shared" si="72"/>
        <v>2280</v>
      </c>
      <c r="L391" s="25">
        <f t="shared" si="73"/>
        <v>0.79166666666666663</v>
      </c>
      <c r="M391" s="29">
        <f t="shared" si="67"/>
        <v>0.81495098039215674</v>
      </c>
      <c r="N391" s="29">
        <f t="shared" si="68"/>
        <v>0.79166666666666663</v>
      </c>
      <c r="O391" s="46"/>
    </row>
    <row r="392" spans="1:15" ht="141.75" x14ac:dyDescent="0.25">
      <c r="A392" s="19"/>
      <c r="B392" s="3">
        <f t="shared" si="74"/>
        <v>389</v>
      </c>
      <c r="C392" s="5" t="s">
        <v>725</v>
      </c>
      <c r="D392" s="5" t="s">
        <v>9</v>
      </c>
      <c r="E392" s="5" t="s">
        <v>10</v>
      </c>
      <c r="F392" s="17">
        <v>4300</v>
      </c>
      <c r="G392" s="28">
        <f t="shared" si="69"/>
        <v>2924</v>
      </c>
      <c r="H392" s="28">
        <f t="shared" si="70"/>
        <v>2580</v>
      </c>
      <c r="I392" s="17">
        <v>3400</v>
      </c>
      <c r="J392" s="22">
        <f t="shared" si="71"/>
        <v>2380</v>
      </c>
      <c r="K392" s="22">
        <f t="shared" si="72"/>
        <v>2040</v>
      </c>
      <c r="L392" s="25">
        <f t="shared" si="73"/>
        <v>0.79069767441860461</v>
      </c>
      <c r="M392" s="29">
        <f t="shared" si="67"/>
        <v>0.81395348837209303</v>
      </c>
      <c r="N392" s="29">
        <f t="shared" si="68"/>
        <v>0.79069767441860461</v>
      </c>
      <c r="O392" s="46"/>
    </row>
    <row r="393" spans="1:15" ht="126" x14ac:dyDescent="0.25">
      <c r="A393" s="19"/>
      <c r="B393" s="3">
        <f t="shared" si="74"/>
        <v>390</v>
      </c>
      <c r="C393" s="5" t="s">
        <v>749</v>
      </c>
      <c r="D393" s="5" t="s">
        <v>10</v>
      </c>
      <c r="E393" s="5" t="s">
        <v>744</v>
      </c>
      <c r="F393" s="17">
        <v>3800</v>
      </c>
      <c r="G393" s="28">
        <f t="shared" si="69"/>
        <v>2584</v>
      </c>
      <c r="H393" s="28">
        <f t="shared" si="70"/>
        <v>2280</v>
      </c>
      <c r="I393" s="17">
        <v>3000</v>
      </c>
      <c r="J393" s="22">
        <f t="shared" si="71"/>
        <v>2100</v>
      </c>
      <c r="K393" s="22">
        <f t="shared" si="72"/>
        <v>1800</v>
      </c>
      <c r="L393" s="25">
        <f t="shared" si="73"/>
        <v>0.78947368421052633</v>
      </c>
      <c r="M393" s="29">
        <f t="shared" si="67"/>
        <v>0.81269349845201233</v>
      </c>
      <c r="N393" s="29">
        <f t="shared" si="68"/>
        <v>0.78947368421052633</v>
      </c>
      <c r="O393" s="46"/>
    </row>
    <row r="394" spans="1:15" ht="78.75" x14ac:dyDescent="0.25">
      <c r="A394" s="19"/>
      <c r="B394" s="3">
        <f t="shared" si="74"/>
        <v>391</v>
      </c>
      <c r="C394" s="5" t="s">
        <v>726</v>
      </c>
      <c r="D394" s="5" t="s">
        <v>4</v>
      </c>
      <c r="E394" s="5" t="s">
        <v>9</v>
      </c>
      <c r="F394" s="17">
        <v>4800</v>
      </c>
      <c r="G394" s="28">
        <f t="shared" si="69"/>
        <v>3264.0000000000005</v>
      </c>
      <c r="H394" s="28">
        <f t="shared" si="70"/>
        <v>2880</v>
      </c>
      <c r="I394" s="17">
        <v>3500</v>
      </c>
      <c r="J394" s="22">
        <f t="shared" si="71"/>
        <v>2450</v>
      </c>
      <c r="K394" s="22">
        <f t="shared" si="72"/>
        <v>2100</v>
      </c>
      <c r="L394" s="25">
        <f t="shared" si="73"/>
        <v>0.72916666666666663</v>
      </c>
      <c r="M394" s="29">
        <f t="shared" si="67"/>
        <v>0.7506127450980391</v>
      </c>
      <c r="N394" s="29">
        <f t="shared" si="68"/>
        <v>0.72916666666666663</v>
      </c>
      <c r="O394" s="46"/>
    </row>
    <row r="395" spans="1:15" ht="78.75" x14ac:dyDescent="0.25">
      <c r="A395" s="19"/>
      <c r="B395" s="3">
        <f t="shared" si="74"/>
        <v>392</v>
      </c>
      <c r="C395" s="5" t="s">
        <v>726</v>
      </c>
      <c r="D395" s="5" t="s">
        <v>9</v>
      </c>
      <c r="E395" s="5" t="s">
        <v>10</v>
      </c>
      <c r="F395" s="17">
        <v>4300</v>
      </c>
      <c r="G395" s="28">
        <f t="shared" si="69"/>
        <v>2924</v>
      </c>
      <c r="H395" s="28">
        <f t="shared" si="70"/>
        <v>2580</v>
      </c>
      <c r="I395" s="17">
        <v>3100</v>
      </c>
      <c r="J395" s="22">
        <f t="shared" si="71"/>
        <v>2170</v>
      </c>
      <c r="K395" s="22">
        <f t="shared" si="72"/>
        <v>1860</v>
      </c>
      <c r="L395" s="25">
        <f t="shared" si="73"/>
        <v>0.72093023255813948</v>
      </c>
      <c r="M395" s="29">
        <f t="shared" si="67"/>
        <v>0.74213406292749662</v>
      </c>
      <c r="N395" s="29">
        <f t="shared" si="68"/>
        <v>0.72093023255813948</v>
      </c>
      <c r="O395" s="46"/>
    </row>
    <row r="396" spans="1:15" ht="78.75" x14ac:dyDescent="0.25">
      <c r="A396" s="19"/>
      <c r="B396" s="3">
        <f t="shared" si="74"/>
        <v>393</v>
      </c>
      <c r="C396" s="5" t="s">
        <v>726</v>
      </c>
      <c r="D396" s="5" t="s">
        <v>10</v>
      </c>
      <c r="E396" s="5" t="s">
        <v>744</v>
      </c>
      <c r="F396" s="17">
        <v>3800</v>
      </c>
      <c r="G396" s="28">
        <f t="shared" si="69"/>
        <v>2584</v>
      </c>
      <c r="H396" s="28">
        <f t="shared" si="70"/>
        <v>2280</v>
      </c>
      <c r="I396" s="17">
        <v>2700</v>
      </c>
      <c r="J396" s="22">
        <f t="shared" si="71"/>
        <v>1889.9999999999998</v>
      </c>
      <c r="K396" s="22">
        <f t="shared" si="72"/>
        <v>1620</v>
      </c>
      <c r="L396" s="25">
        <f t="shared" si="73"/>
        <v>0.71052631578947367</v>
      </c>
      <c r="M396" s="29">
        <f t="shared" si="67"/>
        <v>0.73142414860681104</v>
      </c>
      <c r="N396" s="29">
        <f t="shared" si="68"/>
        <v>0.71052631578947367</v>
      </c>
      <c r="O396" s="46"/>
    </row>
    <row r="397" spans="1:15" ht="126" x14ac:dyDescent="0.25">
      <c r="A397" s="19"/>
      <c r="B397" s="3">
        <f t="shared" si="74"/>
        <v>394</v>
      </c>
      <c r="C397" s="5" t="s">
        <v>727</v>
      </c>
      <c r="D397" s="5" t="s">
        <v>4</v>
      </c>
      <c r="E397" s="5" t="s">
        <v>9</v>
      </c>
      <c r="F397" s="17">
        <v>4300</v>
      </c>
      <c r="G397" s="28">
        <f t="shared" si="69"/>
        <v>2924</v>
      </c>
      <c r="H397" s="28">
        <f t="shared" si="70"/>
        <v>2580</v>
      </c>
      <c r="I397" s="17">
        <v>3800</v>
      </c>
      <c r="J397" s="22">
        <f t="shared" si="71"/>
        <v>2660</v>
      </c>
      <c r="K397" s="22">
        <f t="shared" si="72"/>
        <v>2280</v>
      </c>
      <c r="L397" s="25">
        <f t="shared" si="73"/>
        <v>0.88372093023255816</v>
      </c>
      <c r="M397" s="29">
        <f t="shared" si="67"/>
        <v>0.90971272229822164</v>
      </c>
      <c r="N397" s="29">
        <f t="shared" si="68"/>
        <v>0.88372093023255816</v>
      </c>
      <c r="O397" s="46"/>
    </row>
    <row r="398" spans="1:15" ht="141.75" x14ac:dyDescent="0.25">
      <c r="A398" s="19"/>
      <c r="B398" s="3">
        <f t="shared" si="74"/>
        <v>395</v>
      </c>
      <c r="C398" s="5" t="s">
        <v>728</v>
      </c>
      <c r="D398" s="5" t="s">
        <v>9</v>
      </c>
      <c r="E398" s="5" t="s">
        <v>10</v>
      </c>
      <c r="F398" s="17">
        <v>3800</v>
      </c>
      <c r="G398" s="28">
        <f t="shared" si="69"/>
        <v>2584</v>
      </c>
      <c r="H398" s="28">
        <f t="shared" si="70"/>
        <v>2280</v>
      </c>
      <c r="I398" s="17">
        <v>3300</v>
      </c>
      <c r="J398" s="22">
        <f t="shared" si="71"/>
        <v>2310</v>
      </c>
      <c r="K398" s="22">
        <f t="shared" si="72"/>
        <v>1980</v>
      </c>
      <c r="L398" s="25">
        <f t="shared" si="73"/>
        <v>0.86842105263157898</v>
      </c>
      <c r="M398" s="29">
        <f t="shared" si="67"/>
        <v>0.89396284829721362</v>
      </c>
      <c r="N398" s="29">
        <f t="shared" si="68"/>
        <v>0.86842105263157898</v>
      </c>
      <c r="O398" s="46"/>
    </row>
    <row r="399" spans="1:15" ht="126" x14ac:dyDescent="0.25">
      <c r="A399" s="19"/>
      <c r="B399" s="3">
        <f t="shared" si="74"/>
        <v>396</v>
      </c>
      <c r="C399" s="5" t="s">
        <v>750</v>
      </c>
      <c r="D399" s="5" t="s">
        <v>10</v>
      </c>
      <c r="E399" s="5" t="s">
        <v>744</v>
      </c>
      <c r="F399" s="17">
        <v>3300</v>
      </c>
      <c r="G399" s="28">
        <f t="shared" si="69"/>
        <v>2244</v>
      </c>
      <c r="H399" s="28">
        <f t="shared" si="70"/>
        <v>1980</v>
      </c>
      <c r="I399" s="17">
        <v>2900</v>
      </c>
      <c r="J399" s="22">
        <f t="shared" si="71"/>
        <v>2029.9999999999998</v>
      </c>
      <c r="K399" s="22">
        <f t="shared" si="72"/>
        <v>1740</v>
      </c>
      <c r="L399" s="25">
        <f t="shared" si="73"/>
        <v>0.87878787878787878</v>
      </c>
      <c r="M399" s="29">
        <f t="shared" si="67"/>
        <v>0.90463458110516926</v>
      </c>
      <c r="N399" s="29">
        <f t="shared" si="68"/>
        <v>0.87878787878787878</v>
      </c>
      <c r="O399" s="46"/>
    </row>
    <row r="400" spans="1:15" ht="78.75" x14ac:dyDescent="0.25">
      <c r="A400" s="19"/>
      <c r="B400" s="3">
        <f t="shared" si="74"/>
        <v>397</v>
      </c>
      <c r="C400" s="5" t="s">
        <v>729</v>
      </c>
      <c r="D400" s="5" t="s">
        <v>4</v>
      </c>
      <c r="E400" s="5" t="s">
        <v>9</v>
      </c>
      <c r="F400" s="17">
        <v>4300</v>
      </c>
      <c r="G400" s="28">
        <f t="shared" si="69"/>
        <v>2924</v>
      </c>
      <c r="H400" s="28">
        <f t="shared" si="70"/>
        <v>2580</v>
      </c>
      <c r="I400" s="17">
        <v>3400</v>
      </c>
      <c r="J400" s="22">
        <f t="shared" si="71"/>
        <v>2380</v>
      </c>
      <c r="K400" s="22">
        <f t="shared" si="72"/>
        <v>2040</v>
      </c>
      <c r="L400" s="25">
        <f t="shared" si="73"/>
        <v>0.79069767441860461</v>
      </c>
      <c r="M400" s="29">
        <f t="shared" si="67"/>
        <v>0.81395348837209303</v>
      </c>
      <c r="N400" s="29">
        <f t="shared" si="68"/>
        <v>0.79069767441860461</v>
      </c>
      <c r="O400" s="46"/>
    </row>
    <row r="401" spans="1:15" ht="78.75" x14ac:dyDescent="0.25">
      <c r="A401" s="19"/>
      <c r="B401" s="3">
        <f t="shared" si="74"/>
        <v>398</v>
      </c>
      <c r="C401" s="5" t="s">
        <v>729</v>
      </c>
      <c r="D401" s="5" t="s">
        <v>9</v>
      </c>
      <c r="E401" s="5" t="s">
        <v>10</v>
      </c>
      <c r="F401" s="17">
        <v>3800</v>
      </c>
      <c r="G401" s="28">
        <f t="shared" si="69"/>
        <v>2584</v>
      </c>
      <c r="H401" s="28">
        <f t="shared" si="70"/>
        <v>2280</v>
      </c>
      <c r="I401" s="17">
        <v>3000</v>
      </c>
      <c r="J401" s="22">
        <f t="shared" si="71"/>
        <v>2100</v>
      </c>
      <c r="K401" s="22">
        <f t="shared" si="72"/>
        <v>1800</v>
      </c>
      <c r="L401" s="25">
        <f t="shared" si="73"/>
        <v>0.78947368421052633</v>
      </c>
      <c r="M401" s="29">
        <f t="shared" si="67"/>
        <v>0.81269349845201233</v>
      </c>
      <c r="N401" s="29">
        <f t="shared" si="68"/>
        <v>0.78947368421052633</v>
      </c>
      <c r="O401" s="46"/>
    </row>
    <row r="402" spans="1:15" ht="78.75" x14ac:dyDescent="0.25">
      <c r="A402" s="19"/>
      <c r="B402" s="3">
        <f t="shared" si="74"/>
        <v>399</v>
      </c>
      <c r="C402" s="5" t="s">
        <v>729</v>
      </c>
      <c r="D402" s="5" t="s">
        <v>10</v>
      </c>
      <c r="E402" s="5" t="s">
        <v>744</v>
      </c>
      <c r="F402" s="17">
        <v>3300</v>
      </c>
      <c r="G402" s="28">
        <f t="shared" si="69"/>
        <v>2244</v>
      </c>
      <c r="H402" s="28">
        <f t="shared" si="70"/>
        <v>1980</v>
      </c>
      <c r="I402" s="17">
        <v>2600</v>
      </c>
      <c r="J402" s="22">
        <f t="shared" si="71"/>
        <v>1819.9999999999998</v>
      </c>
      <c r="K402" s="22">
        <f t="shared" si="72"/>
        <v>1560</v>
      </c>
      <c r="L402" s="25">
        <f t="shared" si="73"/>
        <v>0.78787878787878785</v>
      </c>
      <c r="M402" s="29">
        <f t="shared" si="67"/>
        <v>0.81105169340463446</v>
      </c>
      <c r="N402" s="29">
        <f t="shared" si="68"/>
        <v>0.78787878787878785</v>
      </c>
      <c r="O402" s="46"/>
    </row>
    <row r="403" spans="1:15" ht="126" x14ac:dyDescent="0.25">
      <c r="A403" s="19"/>
      <c r="B403" s="3">
        <f t="shared" si="74"/>
        <v>400</v>
      </c>
      <c r="C403" s="5" t="s">
        <v>730</v>
      </c>
      <c r="D403" s="5" t="s">
        <v>4</v>
      </c>
      <c r="E403" s="5" t="s">
        <v>9</v>
      </c>
      <c r="F403" s="17">
        <v>3800</v>
      </c>
      <c r="G403" s="28">
        <f t="shared" si="69"/>
        <v>2584</v>
      </c>
      <c r="H403" s="28">
        <f t="shared" si="70"/>
        <v>2280</v>
      </c>
      <c r="I403" s="17">
        <v>3300</v>
      </c>
      <c r="J403" s="22">
        <f t="shared" si="71"/>
        <v>2310</v>
      </c>
      <c r="K403" s="22">
        <f t="shared" si="72"/>
        <v>1980</v>
      </c>
      <c r="L403" s="25">
        <f t="shared" si="73"/>
        <v>0.86842105263157898</v>
      </c>
      <c r="M403" s="29">
        <f t="shared" si="67"/>
        <v>0.89396284829721362</v>
      </c>
      <c r="N403" s="29">
        <f t="shared" si="68"/>
        <v>0.86842105263157898</v>
      </c>
      <c r="O403" s="46"/>
    </row>
    <row r="404" spans="1:15" ht="126" x14ac:dyDescent="0.25">
      <c r="A404" s="19"/>
      <c r="B404" s="3">
        <f t="shared" si="74"/>
        <v>401</v>
      </c>
      <c r="C404" s="5" t="s">
        <v>731</v>
      </c>
      <c r="D404" s="5" t="s">
        <v>9</v>
      </c>
      <c r="E404" s="5" t="s">
        <v>10</v>
      </c>
      <c r="F404" s="17">
        <v>3300</v>
      </c>
      <c r="G404" s="28">
        <f t="shared" si="69"/>
        <v>2244</v>
      </c>
      <c r="H404" s="28">
        <f t="shared" si="70"/>
        <v>1980</v>
      </c>
      <c r="I404" s="17">
        <v>2900</v>
      </c>
      <c r="J404" s="22">
        <f t="shared" si="71"/>
        <v>2029.9999999999998</v>
      </c>
      <c r="K404" s="22">
        <f t="shared" si="72"/>
        <v>1740</v>
      </c>
      <c r="L404" s="25">
        <f t="shared" si="73"/>
        <v>0.87878787878787878</v>
      </c>
      <c r="M404" s="29">
        <f t="shared" si="67"/>
        <v>0.90463458110516926</v>
      </c>
      <c r="N404" s="29">
        <f t="shared" si="68"/>
        <v>0.87878787878787878</v>
      </c>
      <c r="O404" s="46"/>
    </row>
    <row r="405" spans="1:15" ht="126" x14ac:dyDescent="0.25">
      <c r="A405" s="19"/>
      <c r="B405" s="3">
        <f t="shared" si="74"/>
        <v>402</v>
      </c>
      <c r="C405" s="5" t="s">
        <v>751</v>
      </c>
      <c r="D405" s="5" t="s">
        <v>10</v>
      </c>
      <c r="E405" s="5" t="s">
        <v>744</v>
      </c>
      <c r="F405" s="17">
        <v>2800</v>
      </c>
      <c r="G405" s="28">
        <f t="shared" si="69"/>
        <v>1904.0000000000002</v>
      </c>
      <c r="H405" s="28">
        <f t="shared" si="70"/>
        <v>1680</v>
      </c>
      <c r="I405" s="17">
        <v>2500</v>
      </c>
      <c r="J405" s="22">
        <f t="shared" si="71"/>
        <v>1750</v>
      </c>
      <c r="K405" s="22">
        <f t="shared" si="72"/>
        <v>1500</v>
      </c>
      <c r="L405" s="25">
        <f t="shared" si="73"/>
        <v>0.8928571428571429</v>
      </c>
      <c r="M405" s="29">
        <f t="shared" si="67"/>
        <v>0.91911764705882337</v>
      </c>
      <c r="N405" s="29">
        <f t="shared" si="68"/>
        <v>0.8928571428571429</v>
      </c>
      <c r="O405" s="46"/>
    </row>
    <row r="406" spans="1:15" ht="78.75" x14ac:dyDescent="0.25">
      <c r="A406" s="19"/>
      <c r="B406" s="3">
        <f t="shared" si="74"/>
        <v>403</v>
      </c>
      <c r="C406" s="5" t="s">
        <v>262</v>
      </c>
      <c r="D406" s="5" t="s">
        <v>4</v>
      </c>
      <c r="E406" s="5" t="s">
        <v>9</v>
      </c>
      <c r="F406" s="17">
        <v>3800</v>
      </c>
      <c r="G406" s="28">
        <f t="shared" si="69"/>
        <v>2584</v>
      </c>
      <c r="H406" s="28">
        <f t="shared" si="70"/>
        <v>2280</v>
      </c>
      <c r="I406" s="17">
        <v>3000</v>
      </c>
      <c r="J406" s="22">
        <f t="shared" si="71"/>
        <v>2100</v>
      </c>
      <c r="K406" s="22">
        <f t="shared" si="72"/>
        <v>1800</v>
      </c>
      <c r="L406" s="25">
        <f t="shared" si="73"/>
        <v>0.78947368421052633</v>
      </c>
      <c r="M406" s="29">
        <f t="shared" si="67"/>
        <v>0.81269349845201233</v>
      </c>
      <c r="N406" s="29">
        <f t="shared" si="68"/>
        <v>0.78947368421052633</v>
      </c>
      <c r="O406" s="46"/>
    </row>
    <row r="407" spans="1:15" ht="78.75" x14ac:dyDescent="0.25">
      <c r="A407" s="19"/>
      <c r="B407" s="3">
        <f t="shared" si="74"/>
        <v>404</v>
      </c>
      <c r="C407" s="5" t="s">
        <v>262</v>
      </c>
      <c r="D407" s="5" t="s">
        <v>9</v>
      </c>
      <c r="E407" s="5" t="s">
        <v>10</v>
      </c>
      <c r="F407" s="17">
        <v>3300</v>
      </c>
      <c r="G407" s="28">
        <f t="shared" si="69"/>
        <v>2244</v>
      </c>
      <c r="H407" s="28">
        <f t="shared" si="70"/>
        <v>1980</v>
      </c>
      <c r="I407" s="17">
        <v>2600</v>
      </c>
      <c r="J407" s="22">
        <f t="shared" si="71"/>
        <v>1819.9999999999998</v>
      </c>
      <c r="K407" s="22">
        <f t="shared" si="72"/>
        <v>1560</v>
      </c>
      <c r="L407" s="25">
        <f t="shared" si="73"/>
        <v>0.78787878787878785</v>
      </c>
      <c r="M407" s="29">
        <f t="shared" si="67"/>
        <v>0.81105169340463446</v>
      </c>
      <c r="N407" s="29">
        <f t="shared" si="68"/>
        <v>0.78787878787878785</v>
      </c>
      <c r="O407" s="46"/>
    </row>
    <row r="408" spans="1:15" ht="78.75" x14ac:dyDescent="0.25">
      <c r="A408" s="19"/>
      <c r="B408" s="3">
        <f t="shared" si="74"/>
        <v>405</v>
      </c>
      <c r="C408" s="5" t="s">
        <v>262</v>
      </c>
      <c r="D408" s="5" t="s">
        <v>10</v>
      </c>
      <c r="E408" s="5" t="s">
        <v>744</v>
      </c>
      <c r="F408" s="17">
        <v>2800</v>
      </c>
      <c r="G408" s="28">
        <f t="shared" si="69"/>
        <v>1904.0000000000002</v>
      </c>
      <c r="H408" s="28">
        <f t="shared" si="70"/>
        <v>1680</v>
      </c>
      <c r="I408" s="17">
        <v>2200</v>
      </c>
      <c r="J408" s="22">
        <f t="shared" si="71"/>
        <v>1540</v>
      </c>
      <c r="K408" s="22">
        <f t="shared" si="72"/>
        <v>1320</v>
      </c>
      <c r="L408" s="25">
        <f t="shared" si="73"/>
        <v>0.7857142857142857</v>
      </c>
      <c r="M408" s="29">
        <f t="shared" si="67"/>
        <v>0.80882352941176461</v>
      </c>
      <c r="N408" s="29">
        <f t="shared" si="68"/>
        <v>0.7857142857142857</v>
      </c>
      <c r="O408" s="46"/>
    </row>
    <row r="409" spans="1:15" ht="126" x14ac:dyDescent="0.25">
      <c r="A409" s="19"/>
      <c r="B409" s="3">
        <f t="shared" si="74"/>
        <v>406</v>
      </c>
      <c r="C409" s="5" t="s">
        <v>732</v>
      </c>
      <c r="D409" s="5" t="s">
        <v>4</v>
      </c>
      <c r="E409" s="5" t="s">
        <v>9</v>
      </c>
      <c r="F409" s="17">
        <v>4300</v>
      </c>
      <c r="G409" s="28">
        <f t="shared" si="69"/>
        <v>2924</v>
      </c>
      <c r="H409" s="28">
        <f t="shared" si="70"/>
        <v>2580</v>
      </c>
      <c r="I409" s="17">
        <v>3800</v>
      </c>
      <c r="J409" s="22">
        <f t="shared" si="71"/>
        <v>2660</v>
      </c>
      <c r="K409" s="22">
        <f t="shared" si="72"/>
        <v>2280</v>
      </c>
      <c r="L409" s="25">
        <f t="shared" si="73"/>
        <v>0.88372093023255816</v>
      </c>
      <c r="M409" s="29">
        <f t="shared" si="67"/>
        <v>0.90971272229822164</v>
      </c>
      <c r="N409" s="29">
        <f t="shared" si="68"/>
        <v>0.88372093023255816</v>
      </c>
      <c r="O409" s="46"/>
    </row>
    <row r="410" spans="1:15" ht="126" x14ac:dyDescent="0.25">
      <c r="A410" s="19"/>
      <c r="B410" s="3">
        <f t="shared" si="74"/>
        <v>407</v>
      </c>
      <c r="C410" s="5" t="s">
        <v>733</v>
      </c>
      <c r="D410" s="5" t="s">
        <v>9</v>
      </c>
      <c r="E410" s="5" t="s">
        <v>10</v>
      </c>
      <c r="F410" s="17">
        <v>3800</v>
      </c>
      <c r="G410" s="28">
        <f t="shared" si="69"/>
        <v>2584</v>
      </c>
      <c r="H410" s="28">
        <f t="shared" si="70"/>
        <v>2280</v>
      </c>
      <c r="I410" s="17">
        <v>3300</v>
      </c>
      <c r="J410" s="22">
        <f t="shared" si="71"/>
        <v>2310</v>
      </c>
      <c r="K410" s="22">
        <f t="shared" si="72"/>
        <v>1980</v>
      </c>
      <c r="L410" s="25">
        <f t="shared" si="73"/>
        <v>0.86842105263157898</v>
      </c>
      <c r="M410" s="29">
        <f t="shared" si="67"/>
        <v>0.89396284829721362</v>
      </c>
      <c r="N410" s="29">
        <f t="shared" si="68"/>
        <v>0.86842105263157898</v>
      </c>
      <c r="O410" s="46"/>
    </row>
    <row r="411" spans="1:15" ht="126" x14ac:dyDescent="0.25">
      <c r="A411" s="19"/>
      <c r="B411" s="3">
        <f t="shared" si="74"/>
        <v>408</v>
      </c>
      <c r="C411" s="5" t="s">
        <v>752</v>
      </c>
      <c r="D411" s="5" t="s">
        <v>10</v>
      </c>
      <c r="E411" s="5" t="s">
        <v>744</v>
      </c>
      <c r="F411" s="17">
        <v>3300</v>
      </c>
      <c r="G411" s="28">
        <f t="shared" si="69"/>
        <v>2244</v>
      </c>
      <c r="H411" s="28">
        <f t="shared" si="70"/>
        <v>1980</v>
      </c>
      <c r="I411" s="17">
        <v>2900</v>
      </c>
      <c r="J411" s="22">
        <f t="shared" si="71"/>
        <v>2029.9999999999998</v>
      </c>
      <c r="K411" s="22">
        <f t="shared" si="72"/>
        <v>1740</v>
      </c>
      <c r="L411" s="25">
        <f t="shared" si="73"/>
        <v>0.87878787878787878</v>
      </c>
      <c r="M411" s="29">
        <f t="shared" si="67"/>
        <v>0.90463458110516926</v>
      </c>
      <c r="N411" s="29">
        <f t="shared" si="68"/>
        <v>0.87878787878787878</v>
      </c>
      <c r="O411" s="46"/>
    </row>
    <row r="412" spans="1:15" ht="78.75" x14ac:dyDescent="0.25">
      <c r="A412" s="19"/>
      <c r="B412" s="3">
        <f t="shared" si="74"/>
        <v>409</v>
      </c>
      <c r="C412" s="5" t="s">
        <v>734</v>
      </c>
      <c r="D412" s="5" t="s">
        <v>4</v>
      </c>
      <c r="E412" s="5" t="s">
        <v>9</v>
      </c>
      <c r="F412" s="17">
        <v>4300</v>
      </c>
      <c r="G412" s="28">
        <f t="shared" si="69"/>
        <v>2924</v>
      </c>
      <c r="H412" s="28">
        <f t="shared" si="70"/>
        <v>2580</v>
      </c>
      <c r="I412" s="17">
        <v>3400</v>
      </c>
      <c r="J412" s="22">
        <f t="shared" si="71"/>
        <v>2380</v>
      </c>
      <c r="K412" s="22">
        <f t="shared" si="72"/>
        <v>2040</v>
      </c>
      <c r="L412" s="25">
        <f t="shared" si="73"/>
        <v>0.79069767441860461</v>
      </c>
      <c r="M412" s="29">
        <f t="shared" si="67"/>
        <v>0.81395348837209303</v>
      </c>
      <c r="N412" s="29">
        <f t="shared" si="68"/>
        <v>0.79069767441860461</v>
      </c>
      <c r="O412" s="46"/>
    </row>
    <row r="413" spans="1:15" ht="78.75" x14ac:dyDescent="0.25">
      <c r="A413" s="19"/>
      <c r="B413" s="3">
        <f t="shared" si="74"/>
        <v>410</v>
      </c>
      <c r="C413" s="5" t="s">
        <v>734</v>
      </c>
      <c r="D413" s="5" t="s">
        <v>9</v>
      </c>
      <c r="E413" s="5" t="s">
        <v>10</v>
      </c>
      <c r="F413" s="17">
        <v>3800</v>
      </c>
      <c r="G413" s="28">
        <f t="shared" si="69"/>
        <v>2584</v>
      </c>
      <c r="H413" s="28">
        <f t="shared" si="70"/>
        <v>2280</v>
      </c>
      <c r="I413" s="17">
        <v>3000</v>
      </c>
      <c r="J413" s="22">
        <f t="shared" si="71"/>
        <v>2100</v>
      </c>
      <c r="K413" s="22">
        <f t="shared" si="72"/>
        <v>1800</v>
      </c>
      <c r="L413" s="25">
        <f t="shared" si="73"/>
        <v>0.78947368421052633</v>
      </c>
      <c r="M413" s="29">
        <f t="shared" si="67"/>
        <v>0.81269349845201233</v>
      </c>
      <c r="N413" s="29">
        <f t="shared" si="68"/>
        <v>0.78947368421052633</v>
      </c>
      <c r="O413" s="46"/>
    </row>
    <row r="414" spans="1:15" ht="78.75" x14ac:dyDescent="0.25">
      <c r="A414" s="19"/>
      <c r="B414" s="3">
        <f t="shared" si="74"/>
        <v>411</v>
      </c>
      <c r="C414" s="5" t="s">
        <v>734</v>
      </c>
      <c r="D414" s="5" t="s">
        <v>10</v>
      </c>
      <c r="E414" s="5" t="s">
        <v>744</v>
      </c>
      <c r="F414" s="17">
        <v>3300</v>
      </c>
      <c r="G414" s="28">
        <f t="shared" si="69"/>
        <v>2244</v>
      </c>
      <c r="H414" s="28">
        <f t="shared" si="70"/>
        <v>1980</v>
      </c>
      <c r="I414" s="17">
        <v>2600</v>
      </c>
      <c r="J414" s="22">
        <f t="shared" si="71"/>
        <v>1819.9999999999998</v>
      </c>
      <c r="K414" s="22">
        <f t="shared" si="72"/>
        <v>1560</v>
      </c>
      <c r="L414" s="25">
        <f t="shared" si="73"/>
        <v>0.78787878787878785</v>
      </c>
      <c r="M414" s="29">
        <f t="shared" si="67"/>
        <v>0.81105169340463446</v>
      </c>
      <c r="N414" s="29">
        <f t="shared" si="68"/>
        <v>0.78787878787878785</v>
      </c>
      <c r="O414" s="46"/>
    </row>
    <row r="415" spans="1:15" ht="126" x14ac:dyDescent="0.25">
      <c r="A415" s="19"/>
      <c r="B415" s="3">
        <f t="shared" si="74"/>
        <v>412</v>
      </c>
      <c r="C415" s="5" t="s">
        <v>735</v>
      </c>
      <c r="D415" s="5" t="s">
        <v>4</v>
      </c>
      <c r="E415" s="5" t="s">
        <v>9</v>
      </c>
      <c r="F415" s="17">
        <v>4300</v>
      </c>
      <c r="G415" s="28">
        <f t="shared" si="69"/>
        <v>2924</v>
      </c>
      <c r="H415" s="28">
        <f t="shared" si="70"/>
        <v>2580</v>
      </c>
      <c r="I415" s="17">
        <v>3400</v>
      </c>
      <c r="J415" s="22">
        <f t="shared" si="71"/>
        <v>2380</v>
      </c>
      <c r="K415" s="22">
        <f t="shared" si="72"/>
        <v>2040</v>
      </c>
      <c r="L415" s="25">
        <f t="shared" si="73"/>
        <v>0.79069767441860461</v>
      </c>
      <c r="M415" s="29">
        <f t="shared" si="67"/>
        <v>0.81395348837209303</v>
      </c>
      <c r="N415" s="29">
        <f t="shared" si="68"/>
        <v>0.79069767441860461</v>
      </c>
      <c r="O415" s="46"/>
    </row>
    <row r="416" spans="1:15" ht="141.75" x14ac:dyDescent="0.25">
      <c r="A416" s="19"/>
      <c r="B416" s="3">
        <f t="shared" si="74"/>
        <v>413</v>
      </c>
      <c r="C416" s="5" t="s">
        <v>736</v>
      </c>
      <c r="D416" s="5" t="s">
        <v>9</v>
      </c>
      <c r="E416" s="5" t="s">
        <v>10</v>
      </c>
      <c r="F416" s="17">
        <v>3800</v>
      </c>
      <c r="G416" s="28">
        <f t="shared" si="69"/>
        <v>2584</v>
      </c>
      <c r="H416" s="28">
        <f t="shared" si="70"/>
        <v>2280</v>
      </c>
      <c r="I416" s="17">
        <v>3000</v>
      </c>
      <c r="J416" s="22">
        <f t="shared" si="71"/>
        <v>2100</v>
      </c>
      <c r="K416" s="22">
        <f t="shared" si="72"/>
        <v>1800</v>
      </c>
      <c r="L416" s="25">
        <f t="shared" si="73"/>
        <v>0.78947368421052633</v>
      </c>
      <c r="M416" s="29">
        <f t="shared" si="67"/>
        <v>0.81269349845201233</v>
      </c>
      <c r="N416" s="29">
        <f t="shared" si="68"/>
        <v>0.78947368421052633</v>
      </c>
      <c r="O416" s="46"/>
    </row>
    <row r="417" spans="1:15" ht="126" x14ac:dyDescent="0.25">
      <c r="A417" s="19"/>
      <c r="B417" s="3">
        <f t="shared" si="74"/>
        <v>414</v>
      </c>
      <c r="C417" s="5" t="s">
        <v>753</v>
      </c>
      <c r="D417" s="5" t="s">
        <v>10</v>
      </c>
      <c r="E417" s="5" t="s">
        <v>744</v>
      </c>
      <c r="F417" s="17">
        <v>3300</v>
      </c>
      <c r="G417" s="28">
        <f t="shared" si="69"/>
        <v>2244</v>
      </c>
      <c r="H417" s="28">
        <f t="shared" si="70"/>
        <v>1980</v>
      </c>
      <c r="I417" s="17">
        <v>2600</v>
      </c>
      <c r="J417" s="22">
        <f t="shared" si="71"/>
        <v>1819.9999999999998</v>
      </c>
      <c r="K417" s="22">
        <f t="shared" si="72"/>
        <v>1560</v>
      </c>
      <c r="L417" s="25">
        <f t="shared" si="73"/>
        <v>0.78787878787878785</v>
      </c>
      <c r="M417" s="29">
        <f t="shared" si="67"/>
        <v>0.81105169340463446</v>
      </c>
      <c r="N417" s="29">
        <f t="shared" si="68"/>
        <v>0.78787878787878785</v>
      </c>
      <c r="O417" s="46"/>
    </row>
    <row r="418" spans="1:15" ht="94.5" x14ac:dyDescent="0.25">
      <c r="A418" s="19"/>
      <c r="B418" s="3">
        <f t="shared" si="74"/>
        <v>415</v>
      </c>
      <c r="C418" s="5" t="s">
        <v>737</v>
      </c>
      <c r="D418" s="5" t="s">
        <v>4</v>
      </c>
      <c r="E418" s="5" t="s">
        <v>9</v>
      </c>
      <c r="F418" s="17">
        <v>4300</v>
      </c>
      <c r="G418" s="28">
        <f t="shared" si="69"/>
        <v>2924</v>
      </c>
      <c r="H418" s="28">
        <f t="shared" si="70"/>
        <v>2580</v>
      </c>
      <c r="I418" s="17">
        <v>3100</v>
      </c>
      <c r="J418" s="22">
        <f t="shared" si="71"/>
        <v>2170</v>
      </c>
      <c r="K418" s="22">
        <f t="shared" si="72"/>
        <v>1860</v>
      </c>
      <c r="L418" s="25">
        <f t="shared" si="73"/>
        <v>0.72093023255813948</v>
      </c>
      <c r="M418" s="29">
        <f t="shared" si="67"/>
        <v>0.74213406292749662</v>
      </c>
      <c r="N418" s="29">
        <f t="shared" si="68"/>
        <v>0.72093023255813948</v>
      </c>
      <c r="O418" s="46"/>
    </row>
    <row r="419" spans="1:15" ht="94.5" x14ac:dyDescent="0.25">
      <c r="A419" s="19"/>
      <c r="B419" s="3">
        <f t="shared" si="74"/>
        <v>416</v>
      </c>
      <c r="C419" s="5" t="s">
        <v>737</v>
      </c>
      <c r="D419" s="5" t="s">
        <v>9</v>
      </c>
      <c r="E419" s="5" t="s">
        <v>10</v>
      </c>
      <c r="F419" s="17">
        <v>3800</v>
      </c>
      <c r="G419" s="28">
        <f t="shared" si="69"/>
        <v>2584</v>
      </c>
      <c r="H419" s="28">
        <f t="shared" si="70"/>
        <v>2280</v>
      </c>
      <c r="I419" s="17">
        <v>2700</v>
      </c>
      <c r="J419" s="22">
        <f t="shared" si="71"/>
        <v>1889.9999999999998</v>
      </c>
      <c r="K419" s="22">
        <f t="shared" si="72"/>
        <v>1620</v>
      </c>
      <c r="L419" s="25">
        <f t="shared" si="73"/>
        <v>0.71052631578947367</v>
      </c>
      <c r="M419" s="29">
        <f t="shared" si="67"/>
        <v>0.73142414860681104</v>
      </c>
      <c r="N419" s="29">
        <f t="shared" si="68"/>
        <v>0.71052631578947367</v>
      </c>
      <c r="O419" s="46"/>
    </row>
    <row r="420" spans="1:15" ht="94.5" x14ac:dyDescent="0.25">
      <c r="A420" s="19"/>
      <c r="B420" s="3">
        <f t="shared" si="74"/>
        <v>417</v>
      </c>
      <c r="C420" s="5" t="s">
        <v>737</v>
      </c>
      <c r="D420" s="5" t="s">
        <v>10</v>
      </c>
      <c r="E420" s="5" t="s">
        <v>744</v>
      </c>
      <c r="F420" s="17">
        <v>3300</v>
      </c>
      <c r="G420" s="28">
        <f t="shared" si="69"/>
        <v>2244</v>
      </c>
      <c r="H420" s="28">
        <f t="shared" si="70"/>
        <v>1980</v>
      </c>
      <c r="I420" s="17">
        <v>2400</v>
      </c>
      <c r="J420" s="22">
        <f t="shared" si="71"/>
        <v>1680</v>
      </c>
      <c r="K420" s="22">
        <f t="shared" si="72"/>
        <v>1440</v>
      </c>
      <c r="L420" s="25">
        <f t="shared" si="73"/>
        <v>0.72727272727272729</v>
      </c>
      <c r="M420" s="29">
        <f t="shared" si="67"/>
        <v>0.74866310160427807</v>
      </c>
      <c r="N420" s="29">
        <f t="shared" si="68"/>
        <v>0.72727272727272729</v>
      </c>
      <c r="O420" s="46"/>
    </row>
    <row r="421" spans="1:15" ht="126" x14ac:dyDescent="0.25">
      <c r="A421" s="19"/>
      <c r="B421" s="3">
        <f t="shared" si="74"/>
        <v>418</v>
      </c>
      <c r="C421" s="5" t="s">
        <v>738</v>
      </c>
      <c r="D421" s="5" t="s">
        <v>4</v>
      </c>
      <c r="E421" s="5" t="s">
        <v>9</v>
      </c>
      <c r="F421" s="17">
        <v>3800</v>
      </c>
      <c r="G421" s="28">
        <f t="shared" si="69"/>
        <v>2584</v>
      </c>
      <c r="H421" s="28">
        <f t="shared" si="70"/>
        <v>2280</v>
      </c>
      <c r="I421" s="17">
        <v>3300</v>
      </c>
      <c r="J421" s="22">
        <f t="shared" si="71"/>
        <v>2310</v>
      </c>
      <c r="K421" s="22">
        <f t="shared" si="72"/>
        <v>1980</v>
      </c>
      <c r="L421" s="25">
        <f t="shared" si="73"/>
        <v>0.86842105263157898</v>
      </c>
      <c r="M421" s="29">
        <f t="shared" si="67"/>
        <v>0.89396284829721362</v>
      </c>
      <c r="N421" s="29">
        <f t="shared" si="68"/>
        <v>0.86842105263157898</v>
      </c>
      <c r="O421" s="46"/>
    </row>
    <row r="422" spans="1:15" ht="141.75" x14ac:dyDescent="0.25">
      <c r="A422" s="19"/>
      <c r="B422" s="3">
        <f t="shared" si="74"/>
        <v>419</v>
      </c>
      <c r="C422" s="5" t="s">
        <v>739</v>
      </c>
      <c r="D422" s="5" t="s">
        <v>9</v>
      </c>
      <c r="E422" s="5" t="s">
        <v>10</v>
      </c>
      <c r="F422" s="17">
        <v>3300</v>
      </c>
      <c r="G422" s="28">
        <f t="shared" si="69"/>
        <v>2244</v>
      </c>
      <c r="H422" s="28">
        <f t="shared" si="70"/>
        <v>1980</v>
      </c>
      <c r="I422" s="17">
        <v>2900</v>
      </c>
      <c r="J422" s="22">
        <f t="shared" si="71"/>
        <v>2029.9999999999998</v>
      </c>
      <c r="K422" s="22">
        <f t="shared" si="72"/>
        <v>1740</v>
      </c>
      <c r="L422" s="25">
        <f t="shared" si="73"/>
        <v>0.87878787878787878</v>
      </c>
      <c r="M422" s="29">
        <f t="shared" si="67"/>
        <v>0.90463458110516926</v>
      </c>
      <c r="N422" s="29">
        <f t="shared" si="68"/>
        <v>0.87878787878787878</v>
      </c>
      <c r="O422" s="46"/>
    </row>
    <row r="423" spans="1:15" ht="126" x14ac:dyDescent="0.25">
      <c r="A423" s="19"/>
      <c r="B423" s="3">
        <f t="shared" si="74"/>
        <v>420</v>
      </c>
      <c r="C423" s="5" t="s">
        <v>754</v>
      </c>
      <c r="D423" s="5" t="s">
        <v>10</v>
      </c>
      <c r="E423" s="5" t="s">
        <v>744</v>
      </c>
      <c r="F423" s="17">
        <v>2800</v>
      </c>
      <c r="G423" s="28">
        <f t="shared" si="69"/>
        <v>1904.0000000000002</v>
      </c>
      <c r="H423" s="28">
        <f t="shared" si="70"/>
        <v>1680</v>
      </c>
      <c r="I423" s="17">
        <v>2500</v>
      </c>
      <c r="J423" s="22">
        <f t="shared" si="71"/>
        <v>1750</v>
      </c>
      <c r="K423" s="22">
        <f t="shared" si="72"/>
        <v>1500</v>
      </c>
      <c r="L423" s="25">
        <f t="shared" si="73"/>
        <v>0.8928571428571429</v>
      </c>
      <c r="M423" s="29">
        <f t="shared" si="67"/>
        <v>0.91911764705882337</v>
      </c>
      <c r="N423" s="29">
        <f t="shared" si="68"/>
        <v>0.8928571428571429</v>
      </c>
      <c r="O423" s="46"/>
    </row>
    <row r="424" spans="1:15" ht="94.5" x14ac:dyDescent="0.25">
      <c r="A424" s="19"/>
      <c r="B424" s="3">
        <f t="shared" si="74"/>
        <v>421</v>
      </c>
      <c r="C424" s="5" t="s">
        <v>740</v>
      </c>
      <c r="D424" s="5" t="s">
        <v>4</v>
      </c>
      <c r="E424" s="5" t="s">
        <v>9</v>
      </c>
      <c r="F424" s="17">
        <v>3800</v>
      </c>
      <c r="G424" s="28">
        <f t="shared" si="69"/>
        <v>2584</v>
      </c>
      <c r="H424" s="28">
        <f t="shared" si="70"/>
        <v>2280</v>
      </c>
      <c r="I424" s="17">
        <v>3000</v>
      </c>
      <c r="J424" s="22">
        <f t="shared" si="71"/>
        <v>2100</v>
      </c>
      <c r="K424" s="22">
        <f t="shared" si="72"/>
        <v>1800</v>
      </c>
      <c r="L424" s="25">
        <f t="shared" si="73"/>
        <v>0.78947368421052633</v>
      </c>
      <c r="M424" s="29">
        <f t="shared" si="67"/>
        <v>0.81269349845201233</v>
      </c>
      <c r="N424" s="29">
        <f t="shared" si="68"/>
        <v>0.78947368421052633</v>
      </c>
      <c r="O424" s="46"/>
    </row>
    <row r="425" spans="1:15" ht="94.5" x14ac:dyDescent="0.25">
      <c r="A425" s="19"/>
      <c r="B425" s="3">
        <f t="shared" si="74"/>
        <v>422</v>
      </c>
      <c r="C425" s="5" t="s">
        <v>740</v>
      </c>
      <c r="D425" s="5" t="s">
        <v>9</v>
      </c>
      <c r="E425" s="5" t="s">
        <v>10</v>
      </c>
      <c r="F425" s="17">
        <v>3300</v>
      </c>
      <c r="G425" s="28">
        <f t="shared" si="69"/>
        <v>2244</v>
      </c>
      <c r="H425" s="28">
        <f t="shared" si="70"/>
        <v>1980</v>
      </c>
      <c r="I425" s="17">
        <v>2600</v>
      </c>
      <c r="J425" s="22">
        <f t="shared" si="71"/>
        <v>1819.9999999999998</v>
      </c>
      <c r="K425" s="22">
        <f t="shared" si="72"/>
        <v>1560</v>
      </c>
      <c r="L425" s="25">
        <f t="shared" si="73"/>
        <v>0.78787878787878785</v>
      </c>
      <c r="M425" s="29">
        <f t="shared" si="67"/>
        <v>0.81105169340463446</v>
      </c>
      <c r="N425" s="29">
        <f t="shared" si="68"/>
        <v>0.78787878787878785</v>
      </c>
      <c r="O425" s="46"/>
    </row>
    <row r="426" spans="1:15" ht="94.5" x14ac:dyDescent="0.25">
      <c r="A426" s="19"/>
      <c r="B426" s="3">
        <f t="shared" si="74"/>
        <v>423</v>
      </c>
      <c r="C426" s="5" t="s">
        <v>740</v>
      </c>
      <c r="D426" s="5" t="s">
        <v>10</v>
      </c>
      <c r="E426" s="5" t="s">
        <v>744</v>
      </c>
      <c r="F426" s="17">
        <v>2800</v>
      </c>
      <c r="G426" s="28">
        <f t="shared" si="69"/>
        <v>1904.0000000000002</v>
      </c>
      <c r="H426" s="28">
        <f t="shared" si="70"/>
        <v>1680</v>
      </c>
      <c r="I426" s="17">
        <v>2200</v>
      </c>
      <c r="J426" s="22">
        <f t="shared" si="71"/>
        <v>1540</v>
      </c>
      <c r="K426" s="22">
        <f t="shared" si="72"/>
        <v>1320</v>
      </c>
      <c r="L426" s="25">
        <f t="shared" si="73"/>
        <v>0.7857142857142857</v>
      </c>
      <c r="M426" s="29">
        <f t="shared" si="67"/>
        <v>0.80882352941176461</v>
      </c>
      <c r="N426" s="29">
        <f t="shared" si="68"/>
        <v>0.7857142857142857</v>
      </c>
      <c r="O426" s="46"/>
    </row>
    <row r="427" spans="1:15" ht="126" x14ac:dyDescent="0.25">
      <c r="A427" s="19"/>
      <c r="B427" s="3">
        <f t="shared" si="74"/>
        <v>424</v>
      </c>
      <c r="C427" s="5" t="s">
        <v>741</v>
      </c>
      <c r="D427" s="5" t="s">
        <v>4</v>
      </c>
      <c r="E427" s="5" t="s">
        <v>9</v>
      </c>
      <c r="F427" s="17">
        <v>3300</v>
      </c>
      <c r="G427" s="28">
        <f t="shared" si="69"/>
        <v>2244</v>
      </c>
      <c r="H427" s="28">
        <f t="shared" si="70"/>
        <v>1980</v>
      </c>
      <c r="I427" s="17">
        <v>2900</v>
      </c>
      <c r="J427" s="22">
        <f t="shared" si="71"/>
        <v>2029.9999999999998</v>
      </c>
      <c r="K427" s="22">
        <f t="shared" si="72"/>
        <v>1740</v>
      </c>
      <c r="L427" s="25">
        <f t="shared" si="73"/>
        <v>0.87878787878787878</v>
      </c>
      <c r="M427" s="29">
        <f t="shared" si="67"/>
        <v>0.90463458110516926</v>
      </c>
      <c r="N427" s="29">
        <f t="shared" si="68"/>
        <v>0.87878787878787878</v>
      </c>
      <c r="O427" s="46"/>
    </row>
    <row r="428" spans="1:15" ht="142.5" customHeight="1" x14ac:dyDescent="0.25">
      <c r="A428" s="19"/>
      <c r="B428" s="3">
        <f t="shared" si="74"/>
        <v>425</v>
      </c>
      <c r="C428" s="5" t="s">
        <v>742</v>
      </c>
      <c r="D428" s="5" t="s">
        <v>9</v>
      </c>
      <c r="E428" s="5" t="s">
        <v>10</v>
      </c>
      <c r="F428" s="17">
        <v>2800</v>
      </c>
      <c r="G428" s="28">
        <f t="shared" si="69"/>
        <v>1904.0000000000002</v>
      </c>
      <c r="H428" s="28">
        <f t="shared" si="70"/>
        <v>1680</v>
      </c>
      <c r="I428" s="17">
        <v>2500</v>
      </c>
      <c r="J428" s="22">
        <f t="shared" si="71"/>
        <v>1750</v>
      </c>
      <c r="K428" s="22">
        <f t="shared" si="72"/>
        <v>1500</v>
      </c>
      <c r="L428" s="25">
        <f t="shared" si="73"/>
        <v>0.8928571428571429</v>
      </c>
      <c r="M428" s="29">
        <f t="shared" si="67"/>
        <v>0.91911764705882337</v>
      </c>
      <c r="N428" s="29">
        <f t="shared" si="68"/>
        <v>0.8928571428571429</v>
      </c>
      <c r="O428" s="46"/>
    </row>
    <row r="429" spans="1:15" ht="126" x14ac:dyDescent="0.25">
      <c r="A429" s="19"/>
      <c r="B429" s="3">
        <f t="shared" si="74"/>
        <v>426</v>
      </c>
      <c r="C429" s="5" t="s">
        <v>755</v>
      </c>
      <c r="D429" s="5" t="s">
        <v>10</v>
      </c>
      <c r="E429" s="5" t="s">
        <v>744</v>
      </c>
      <c r="F429" s="17">
        <v>2300</v>
      </c>
      <c r="G429" s="28">
        <f t="shared" si="69"/>
        <v>1564</v>
      </c>
      <c r="H429" s="28">
        <f t="shared" si="70"/>
        <v>1380</v>
      </c>
      <c r="I429" s="17">
        <v>2000</v>
      </c>
      <c r="J429" s="22">
        <f t="shared" si="71"/>
        <v>1400</v>
      </c>
      <c r="K429" s="22">
        <f t="shared" si="72"/>
        <v>1200</v>
      </c>
      <c r="L429" s="25">
        <f t="shared" si="73"/>
        <v>0.86956521739130432</v>
      </c>
      <c r="M429" s="29">
        <f t="shared" si="67"/>
        <v>0.8951406649616368</v>
      </c>
      <c r="N429" s="29">
        <f t="shared" si="68"/>
        <v>0.86956521739130432</v>
      </c>
      <c r="O429" s="46"/>
    </row>
    <row r="430" spans="1:15" ht="78.75" x14ac:dyDescent="0.25">
      <c r="A430" s="19"/>
      <c r="B430" s="3">
        <f t="shared" si="74"/>
        <v>427</v>
      </c>
      <c r="C430" s="5" t="s">
        <v>263</v>
      </c>
      <c r="D430" s="5" t="s">
        <v>4</v>
      </c>
      <c r="E430" s="5" t="s">
        <v>9</v>
      </c>
      <c r="F430" s="17">
        <v>3300</v>
      </c>
      <c r="G430" s="28">
        <f t="shared" si="69"/>
        <v>2244</v>
      </c>
      <c r="H430" s="28">
        <f t="shared" si="70"/>
        <v>1980</v>
      </c>
      <c r="I430" s="17">
        <v>2600</v>
      </c>
      <c r="J430" s="22">
        <f t="shared" si="71"/>
        <v>1819.9999999999998</v>
      </c>
      <c r="K430" s="22">
        <f t="shared" si="72"/>
        <v>1560</v>
      </c>
      <c r="L430" s="25">
        <f t="shared" si="73"/>
        <v>0.78787878787878785</v>
      </c>
      <c r="M430" s="29">
        <f t="shared" si="67"/>
        <v>0.81105169340463446</v>
      </c>
      <c r="N430" s="29">
        <f t="shared" si="68"/>
        <v>0.78787878787878785</v>
      </c>
      <c r="O430" s="46"/>
    </row>
    <row r="431" spans="1:15" ht="78.75" x14ac:dyDescent="0.25">
      <c r="A431" s="19"/>
      <c r="B431" s="3">
        <f t="shared" si="74"/>
        <v>428</v>
      </c>
      <c r="C431" s="5" t="s">
        <v>263</v>
      </c>
      <c r="D431" s="5" t="s">
        <v>9</v>
      </c>
      <c r="E431" s="5" t="s">
        <v>10</v>
      </c>
      <c r="F431" s="17">
        <v>2800</v>
      </c>
      <c r="G431" s="28">
        <f t="shared" si="69"/>
        <v>1904.0000000000002</v>
      </c>
      <c r="H431" s="28">
        <f t="shared" si="70"/>
        <v>1680</v>
      </c>
      <c r="I431" s="17">
        <v>2200</v>
      </c>
      <c r="J431" s="22">
        <f t="shared" si="71"/>
        <v>1540</v>
      </c>
      <c r="K431" s="22">
        <f t="shared" si="72"/>
        <v>1320</v>
      </c>
      <c r="L431" s="25">
        <f t="shared" si="73"/>
        <v>0.7857142857142857</v>
      </c>
      <c r="M431" s="29">
        <f t="shared" si="67"/>
        <v>0.80882352941176461</v>
      </c>
      <c r="N431" s="29">
        <f t="shared" si="68"/>
        <v>0.7857142857142857</v>
      </c>
      <c r="O431" s="46"/>
    </row>
    <row r="432" spans="1:15" ht="78.75" x14ac:dyDescent="0.25">
      <c r="A432" s="19"/>
      <c r="B432" s="3">
        <f t="shared" si="74"/>
        <v>429</v>
      </c>
      <c r="C432" s="5" t="s">
        <v>263</v>
      </c>
      <c r="D432" s="5" t="s">
        <v>10</v>
      </c>
      <c r="E432" s="5" t="s">
        <v>744</v>
      </c>
      <c r="F432" s="17">
        <v>2300</v>
      </c>
      <c r="G432" s="28">
        <f t="shared" si="69"/>
        <v>1564</v>
      </c>
      <c r="H432" s="28">
        <f t="shared" si="70"/>
        <v>1380</v>
      </c>
      <c r="I432" s="17">
        <v>1800</v>
      </c>
      <c r="J432" s="22">
        <f t="shared" si="71"/>
        <v>1260</v>
      </c>
      <c r="K432" s="22">
        <f t="shared" si="72"/>
        <v>1080</v>
      </c>
      <c r="L432" s="25">
        <f t="shared" si="73"/>
        <v>0.78260869565217395</v>
      </c>
      <c r="M432" s="29">
        <f t="shared" si="67"/>
        <v>0.80562659846547313</v>
      </c>
      <c r="N432" s="29">
        <f t="shared" si="68"/>
        <v>0.78260869565217395</v>
      </c>
      <c r="O432" s="46"/>
    </row>
    <row r="433" spans="1:15" ht="98.25" customHeight="1" x14ac:dyDescent="0.25">
      <c r="A433" s="19"/>
      <c r="B433" s="3">
        <f t="shared" si="74"/>
        <v>430</v>
      </c>
      <c r="C433" s="5" t="s">
        <v>264</v>
      </c>
      <c r="D433" s="5" t="s">
        <v>8</v>
      </c>
      <c r="E433" s="5" t="s">
        <v>18</v>
      </c>
      <c r="F433" s="17">
        <v>3300</v>
      </c>
      <c r="G433" s="28">
        <f t="shared" si="69"/>
        <v>2244</v>
      </c>
      <c r="H433" s="28">
        <f t="shared" si="70"/>
        <v>1980</v>
      </c>
      <c r="I433" s="17">
        <v>2600</v>
      </c>
      <c r="J433" s="22">
        <f t="shared" si="71"/>
        <v>1819.9999999999998</v>
      </c>
      <c r="K433" s="22">
        <f t="shared" si="72"/>
        <v>1560</v>
      </c>
      <c r="L433" s="25">
        <f t="shared" si="73"/>
        <v>0.78787878787878785</v>
      </c>
      <c r="M433" s="29">
        <f t="shared" si="67"/>
        <v>0.81105169340463446</v>
      </c>
      <c r="N433" s="29">
        <f t="shared" si="68"/>
        <v>0.78787878787878785</v>
      </c>
      <c r="O433" s="46"/>
    </row>
    <row r="434" spans="1:15" ht="94.5" x14ac:dyDescent="0.25">
      <c r="A434" s="19"/>
      <c r="B434" s="3">
        <f t="shared" si="74"/>
        <v>431</v>
      </c>
      <c r="C434" s="5" t="s">
        <v>265</v>
      </c>
      <c r="D434" s="5" t="s">
        <v>8</v>
      </c>
      <c r="E434" s="5" t="s">
        <v>18</v>
      </c>
      <c r="F434" s="17">
        <v>2800</v>
      </c>
      <c r="G434" s="28">
        <f t="shared" si="69"/>
        <v>1904.0000000000002</v>
      </c>
      <c r="H434" s="28">
        <f t="shared" si="70"/>
        <v>1680</v>
      </c>
      <c r="I434" s="17">
        <v>2200</v>
      </c>
      <c r="J434" s="22">
        <f t="shared" si="71"/>
        <v>1540</v>
      </c>
      <c r="K434" s="22">
        <f t="shared" si="72"/>
        <v>1320</v>
      </c>
      <c r="L434" s="25">
        <f t="shared" si="73"/>
        <v>0.7857142857142857</v>
      </c>
      <c r="M434" s="29">
        <f t="shared" si="67"/>
        <v>0.80882352941176461</v>
      </c>
      <c r="N434" s="29">
        <f t="shared" si="68"/>
        <v>0.7857142857142857</v>
      </c>
      <c r="O434" s="46"/>
    </row>
    <row r="435" spans="1:15" ht="105" customHeight="1" x14ac:dyDescent="0.25">
      <c r="A435" s="19"/>
      <c r="B435" s="3">
        <f t="shared" si="74"/>
        <v>432</v>
      </c>
      <c r="C435" s="5" t="s">
        <v>266</v>
      </c>
      <c r="D435" s="5" t="s">
        <v>8</v>
      </c>
      <c r="E435" s="5" t="s">
        <v>18</v>
      </c>
      <c r="F435" s="17">
        <v>2300</v>
      </c>
      <c r="G435" s="28">
        <f t="shared" si="69"/>
        <v>1564</v>
      </c>
      <c r="H435" s="28">
        <f t="shared" si="70"/>
        <v>1380</v>
      </c>
      <c r="I435" s="17">
        <v>1800</v>
      </c>
      <c r="J435" s="22">
        <f t="shared" si="71"/>
        <v>1260</v>
      </c>
      <c r="K435" s="22">
        <f t="shared" si="72"/>
        <v>1080</v>
      </c>
      <c r="L435" s="25">
        <f t="shared" si="73"/>
        <v>0.78260869565217395</v>
      </c>
      <c r="M435" s="29">
        <f t="shared" si="67"/>
        <v>0.80562659846547313</v>
      </c>
      <c r="N435" s="29">
        <f t="shared" si="68"/>
        <v>0.78260869565217395</v>
      </c>
      <c r="O435" s="46"/>
    </row>
    <row r="436" spans="1:15" ht="99" customHeight="1" x14ac:dyDescent="0.25">
      <c r="A436" s="19"/>
      <c r="B436" s="3">
        <f t="shared" si="74"/>
        <v>433</v>
      </c>
      <c r="C436" s="5" t="s">
        <v>267</v>
      </c>
      <c r="D436" s="5" t="s">
        <v>8</v>
      </c>
      <c r="E436" s="5" t="s">
        <v>18</v>
      </c>
      <c r="F436" s="17">
        <v>2300</v>
      </c>
      <c r="G436" s="28">
        <f t="shared" si="69"/>
        <v>1564</v>
      </c>
      <c r="H436" s="28">
        <f t="shared" si="70"/>
        <v>1380</v>
      </c>
      <c r="I436" s="17">
        <v>1800</v>
      </c>
      <c r="J436" s="22">
        <f t="shared" si="71"/>
        <v>1260</v>
      </c>
      <c r="K436" s="22">
        <f t="shared" si="72"/>
        <v>1080</v>
      </c>
      <c r="L436" s="25">
        <f t="shared" si="73"/>
        <v>0.78260869565217395</v>
      </c>
      <c r="M436" s="29">
        <f t="shared" si="67"/>
        <v>0.80562659846547313</v>
      </c>
      <c r="N436" s="29">
        <f t="shared" si="68"/>
        <v>0.78260869565217395</v>
      </c>
      <c r="O436" s="46"/>
    </row>
    <row r="437" spans="1:15" ht="94.5" x14ac:dyDescent="0.25">
      <c r="A437" s="19"/>
      <c r="B437" s="3">
        <f t="shared" si="74"/>
        <v>434</v>
      </c>
      <c r="C437" s="5" t="s">
        <v>268</v>
      </c>
      <c r="D437" s="5" t="s">
        <v>8</v>
      </c>
      <c r="E437" s="5" t="s">
        <v>18</v>
      </c>
      <c r="F437" s="17">
        <v>2100</v>
      </c>
      <c r="G437" s="28">
        <f t="shared" si="69"/>
        <v>1428</v>
      </c>
      <c r="H437" s="28">
        <f t="shared" si="70"/>
        <v>1260</v>
      </c>
      <c r="I437" s="17">
        <v>1700</v>
      </c>
      <c r="J437" s="22">
        <f t="shared" si="71"/>
        <v>1190</v>
      </c>
      <c r="K437" s="22">
        <f t="shared" si="72"/>
        <v>1020</v>
      </c>
      <c r="L437" s="25">
        <f t="shared" si="73"/>
        <v>0.80952380952380953</v>
      </c>
      <c r="M437" s="29">
        <f t="shared" si="67"/>
        <v>0.83333333333333337</v>
      </c>
      <c r="N437" s="29">
        <f t="shared" si="68"/>
        <v>0.80952380952380953</v>
      </c>
      <c r="O437" s="46"/>
    </row>
    <row r="438" spans="1:15" ht="99" customHeight="1" x14ac:dyDescent="0.25">
      <c r="A438" s="19"/>
      <c r="B438" s="3">
        <f t="shared" si="74"/>
        <v>435</v>
      </c>
      <c r="C438" s="5" t="s">
        <v>269</v>
      </c>
      <c r="D438" s="5" t="s">
        <v>8</v>
      </c>
      <c r="E438" s="5" t="s">
        <v>18</v>
      </c>
      <c r="F438" s="17">
        <v>1800</v>
      </c>
      <c r="G438" s="28">
        <f t="shared" si="69"/>
        <v>1224</v>
      </c>
      <c r="H438" s="28">
        <f t="shared" si="70"/>
        <v>1080</v>
      </c>
      <c r="I438" s="17">
        <v>1400</v>
      </c>
      <c r="J438" s="22">
        <f t="shared" si="71"/>
        <v>979.99999999999989</v>
      </c>
      <c r="K438" s="22">
        <f t="shared" si="72"/>
        <v>840</v>
      </c>
      <c r="L438" s="25">
        <f t="shared" si="73"/>
        <v>0.77777777777777779</v>
      </c>
      <c r="M438" s="29">
        <f t="shared" ref="M438:M513" si="75">J438/G438</f>
        <v>0.80065359477124176</v>
      </c>
      <c r="N438" s="29">
        <f t="shared" ref="N438:N513" si="76">K438/H438</f>
        <v>0.77777777777777779</v>
      </c>
      <c r="O438" s="46"/>
    </row>
    <row r="439" spans="1:15" ht="126" x14ac:dyDescent="0.25">
      <c r="A439" s="19"/>
      <c r="B439" s="3">
        <f t="shared" si="74"/>
        <v>436</v>
      </c>
      <c r="C439" s="5" t="s">
        <v>676</v>
      </c>
      <c r="D439" s="5" t="s">
        <v>677</v>
      </c>
      <c r="E439" s="5" t="s">
        <v>678</v>
      </c>
      <c r="F439" s="17">
        <v>4800</v>
      </c>
      <c r="G439" s="28">
        <f t="shared" si="69"/>
        <v>3264.0000000000005</v>
      </c>
      <c r="H439" s="28">
        <f t="shared" si="70"/>
        <v>2880</v>
      </c>
      <c r="I439" s="17">
        <v>4200</v>
      </c>
      <c r="J439" s="22">
        <f t="shared" si="71"/>
        <v>2940</v>
      </c>
      <c r="K439" s="22">
        <f t="shared" si="72"/>
        <v>2520</v>
      </c>
      <c r="L439" s="25">
        <f t="shared" si="73"/>
        <v>0.875</v>
      </c>
      <c r="M439" s="29">
        <f t="shared" si="75"/>
        <v>0.90073529411764697</v>
      </c>
      <c r="N439" s="29">
        <f t="shared" si="76"/>
        <v>0.875</v>
      </c>
      <c r="O439" s="46"/>
    </row>
    <row r="440" spans="1:15" ht="147.75" customHeight="1" x14ac:dyDescent="0.25">
      <c r="A440" s="19"/>
      <c r="B440" s="3">
        <f t="shared" si="74"/>
        <v>437</v>
      </c>
      <c r="C440" s="5" t="s">
        <v>679</v>
      </c>
      <c r="D440" s="5" t="s">
        <v>55</v>
      </c>
      <c r="E440" s="5" t="s">
        <v>37</v>
      </c>
      <c r="F440" s="17">
        <v>4300</v>
      </c>
      <c r="G440" s="28">
        <f t="shared" si="69"/>
        <v>2924</v>
      </c>
      <c r="H440" s="28">
        <f t="shared" si="70"/>
        <v>2580</v>
      </c>
      <c r="I440" s="17">
        <v>3800</v>
      </c>
      <c r="J440" s="22">
        <f t="shared" si="71"/>
        <v>2660</v>
      </c>
      <c r="K440" s="22">
        <f t="shared" si="72"/>
        <v>2280</v>
      </c>
      <c r="L440" s="25">
        <f t="shared" si="73"/>
        <v>0.88372093023255816</v>
      </c>
      <c r="M440" s="29">
        <f t="shared" si="75"/>
        <v>0.90971272229822164</v>
      </c>
      <c r="N440" s="29">
        <f t="shared" si="76"/>
        <v>0.88372093023255816</v>
      </c>
      <c r="O440" s="46"/>
    </row>
    <row r="441" spans="1:15" ht="78.75" x14ac:dyDescent="0.25">
      <c r="A441" s="19"/>
      <c r="B441" s="3">
        <f t="shared" si="74"/>
        <v>438</v>
      </c>
      <c r="C441" s="5" t="s">
        <v>680</v>
      </c>
      <c r="D441" s="5" t="s">
        <v>677</v>
      </c>
      <c r="E441" s="5" t="s">
        <v>678</v>
      </c>
      <c r="F441" s="17">
        <v>4800</v>
      </c>
      <c r="G441" s="28">
        <f t="shared" si="69"/>
        <v>3264.0000000000005</v>
      </c>
      <c r="H441" s="28">
        <f t="shared" si="70"/>
        <v>2880</v>
      </c>
      <c r="I441" s="17">
        <v>3800</v>
      </c>
      <c r="J441" s="22">
        <f t="shared" si="71"/>
        <v>2660</v>
      </c>
      <c r="K441" s="22">
        <f t="shared" si="72"/>
        <v>2280</v>
      </c>
      <c r="L441" s="25">
        <f t="shared" si="73"/>
        <v>0.79166666666666663</v>
      </c>
      <c r="M441" s="29">
        <f t="shared" si="75"/>
        <v>0.81495098039215674</v>
      </c>
      <c r="N441" s="29">
        <f t="shared" si="76"/>
        <v>0.79166666666666663</v>
      </c>
      <c r="O441" s="46"/>
    </row>
    <row r="442" spans="1:15" ht="78.75" x14ac:dyDescent="0.25">
      <c r="A442" s="19"/>
      <c r="B442" s="3">
        <f t="shared" si="74"/>
        <v>439</v>
      </c>
      <c r="C442" s="5" t="s">
        <v>680</v>
      </c>
      <c r="D442" s="5" t="s">
        <v>55</v>
      </c>
      <c r="E442" s="5" t="s">
        <v>37</v>
      </c>
      <c r="F442" s="17">
        <v>4300</v>
      </c>
      <c r="G442" s="28">
        <f t="shared" si="69"/>
        <v>2924</v>
      </c>
      <c r="H442" s="28">
        <f t="shared" si="70"/>
        <v>2580</v>
      </c>
      <c r="I442" s="17">
        <v>3400</v>
      </c>
      <c r="J442" s="22">
        <f t="shared" si="71"/>
        <v>2380</v>
      </c>
      <c r="K442" s="22">
        <f t="shared" si="72"/>
        <v>2040</v>
      </c>
      <c r="L442" s="25">
        <f t="shared" si="73"/>
        <v>0.79069767441860461</v>
      </c>
      <c r="M442" s="29">
        <f t="shared" si="75"/>
        <v>0.81395348837209303</v>
      </c>
      <c r="N442" s="29">
        <f t="shared" si="76"/>
        <v>0.79069767441860461</v>
      </c>
      <c r="O442" s="46"/>
    </row>
    <row r="443" spans="1:15" ht="135" customHeight="1" x14ac:dyDescent="0.25">
      <c r="A443" s="19"/>
      <c r="B443" s="3">
        <f t="shared" si="74"/>
        <v>440</v>
      </c>
      <c r="C443" s="5" t="s">
        <v>681</v>
      </c>
      <c r="D443" s="5" t="s">
        <v>677</v>
      </c>
      <c r="E443" s="5" t="s">
        <v>678</v>
      </c>
      <c r="F443" s="17">
        <v>4800</v>
      </c>
      <c r="G443" s="28">
        <f t="shared" si="69"/>
        <v>3264.0000000000005</v>
      </c>
      <c r="H443" s="28">
        <f t="shared" si="70"/>
        <v>2880</v>
      </c>
      <c r="I443" s="17">
        <v>3800</v>
      </c>
      <c r="J443" s="22">
        <f t="shared" si="71"/>
        <v>2660</v>
      </c>
      <c r="K443" s="22">
        <f t="shared" si="72"/>
        <v>2280</v>
      </c>
      <c r="L443" s="25">
        <f t="shared" si="73"/>
        <v>0.79166666666666663</v>
      </c>
      <c r="M443" s="29">
        <f t="shared" si="75"/>
        <v>0.81495098039215674</v>
      </c>
      <c r="N443" s="29">
        <f t="shared" si="76"/>
        <v>0.79166666666666663</v>
      </c>
      <c r="O443" s="46"/>
    </row>
    <row r="444" spans="1:15" ht="141.75" x14ac:dyDescent="0.25">
      <c r="A444" s="19"/>
      <c r="B444" s="3">
        <f t="shared" si="74"/>
        <v>441</v>
      </c>
      <c r="C444" s="5" t="s">
        <v>682</v>
      </c>
      <c r="D444" s="5" t="s">
        <v>55</v>
      </c>
      <c r="E444" s="5" t="s">
        <v>37</v>
      </c>
      <c r="F444" s="17">
        <v>4300</v>
      </c>
      <c r="G444" s="28">
        <f t="shared" si="69"/>
        <v>2924</v>
      </c>
      <c r="H444" s="28">
        <f t="shared" si="70"/>
        <v>2580</v>
      </c>
      <c r="I444" s="17">
        <v>3400</v>
      </c>
      <c r="J444" s="22">
        <f t="shared" si="71"/>
        <v>2380</v>
      </c>
      <c r="K444" s="22">
        <f t="shared" si="72"/>
        <v>2040</v>
      </c>
      <c r="L444" s="25">
        <f t="shared" si="73"/>
        <v>0.79069767441860461</v>
      </c>
      <c r="M444" s="29">
        <f t="shared" si="75"/>
        <v>0.81395348837209303</v>
      </c>
      <c r="N444" s="29">
        <f t="shared" si="76"/>
        <v>0.79069767441860461</v>
      </c>
      <c r="O444" s="46"/>
    </row>
    <row r="445" spans="1:15" ht="94.5" x14ac:dyDescent="0.25">
      <c r="A445" s="19"/>
      <c r="B445" s="3">
        <f t="shared" si="74"/>
        <v>442</v>
      </c>
      <c r="C445" s="5" t="s">
        <v>683</v>
      </c>
      <c r="D445" s="5" t="s">
        <v>677</v>
      </c>
      <c r="E445" s="5" t="s">
        <v>678</v>
      </c>
      <c r="F445" s="17">
        <v>4800</v>
      </c>
      <c r="G445" s="28">
        <f t="shared" si="69"/>
        <v>3264.0000000000005</v>
      </c>
      <c r="H445" s="28">
        <f t="shared" si="70"/>
        <v>2880</v>
      </c>
      <c r="I445" s="17">
        <v>3500</v>
      </c>
      <c r="J445" s="22">
        <f t="shared" si="71"/>
        <v>2450</v>
      </c>
      <c r="K445" s="22">
        <f t="shared" si="72"/>
        <v>2100</v>
      </c>
      <c r="L445" s="25">
        <f t="shared" si="73"/>
        <v>0.72916666666666663</v>
      </c>
      <c r="M445" s="29">
        <f t="shared" si="75"/>
        <v>0.7506127450980391</v>
      </c>
      <c r="N445" s="29">
        <f t="shared" si="76"/>
        <v>0.72916666666666663</v>
      </c>
      <c r="O445" s="46"/>
    </row>
    <row r="446" spans="1:15" ht="94.5" x14ac:dyDescent="0.25">
      <c r="A446" s="19"/>
      <c r="B446" s="3">
        <f t="shared" si="74"/>
        <v>443</v>
      </c>
      <c r="C446" s="5" t="s">
        <v>683</v>
      </c>
      <c r="D446" s="5" t="s">
        <v>55</v>
      </c>
      <c r="E446" s="5" t="s">
        <v>37</v>
      </c>
      <c r="F446" s="17">
        <v>4300</v>
      </c>
      <c r="G446" s="28">
        <f t="shared" si="69"/>
        <v>2924</v>
      </c>
      <c r="H446" s="28">
        <f t="shared" si="70"/>
        <v>2580</v>
      </c>
      <c r="I446" s="17">
        <v>3100</v>
      </c>
      <c r="J446" s="22">
        <f t="shared" si="71"/>
        <v>2170</v>
      </c>
      <c r="K446" s="22">
        <f t="shared" si="72"/>
        <v>1860</v>
      </c>
      <c r="L446" s="25">
        <f t="shared" si="73"/>
        <v>0.72093023255813948</v>
      </c>
      <c r="M446" s="29">
        <f t="shared" si="75"/>
        <v>0.74213406292749662</v>
      </c>
      <c r="N446" s="29">
        <f t="shared" si="76"/>
        <v>0.72093023255813948</v>
      </c>
      <c r="O446" s="46"/>
    </row>
    <row r="447" spans="1:15" ht="126" x14ac:dyDescent="0.25">
      <c r="A447" s="19"/>
      <c r="B447" s="3">
        <f t="shared" si="74"/>
        <v>444</v>
      </c>
      <c r="C447" s="5" t="s">
        <v>684</v>
      </c>
      <c r="D447" s="5" t="s">
        <v>677</v>
      </c>
      <c r="E447" s="5" t="s">
        <v>678</v>
      </c>
      <c r="F447" s="17">
        <v>4300</v>
      </c>
      <c r="G447" s="28">
        <f t="shared" si="69"/>
        <v>2924</v>
      </c>
      <c r="H447" s="28">
        <f t="shared" si="70"/>
        <v>2580</v>
      </c>
      <c r="I447" s="17">
        <v>3800</v>
      </c>
      <c r="J447" s="22">
        <f t="shared" si="71"/>
        <v>2660</v>
      </c>
      <c r="K447" s="22">
        <f t="shared" si="72"/>
        <v>2280</v>
      </c>
      <c r="L447" s="25">
        <f t="shared" si="73"/>
        <v>0.88372093023255816</v>
      </c>
      <c r="M447" s="29">
        <f t="shared" si="75"/>
        <v>0.90971272229822164</v>
      </c>
      <c r="N447" s="29">
        <f t="shared" si="76"/>
        <v>0.88372093023255816</v>
      </c>
      <c r="O447" s="46"/>
    </row>
    <row r="448" spans="1:15" ht="141.75" x14ac:dyDescent="0.25">
      <c r="A448" s="19"/>
      <c r="B448" s="3">
        <f t="shared" si="74"/>
        <v>445</v>
      </c>
      <c r="C448" s="5" t="s">
        <v>685</v>
      </c>
      <c r="D448" s="5" t="s">
        <v>55</v>
      </c>
      <c r="E448" s="5" t="s">
        <v>37</v>
      </c>
      <c r="F448" s="17">
        <v>3800</v>
      </c>
      <c r="G448" s="28">
        <f t="shared" si="69"/>
        <v>2584</v>
      </c>
      <c r="H448" s="28">
        <f t="shared" si="70"/>
        <v>2280</v>
      </c>
      <c r="I448" s="17">
        <v>3300</v>
      </c>
      <c r="J448" s="22">
        <f t="shared" si="71"/>
        <v>2310</v>
      </c>
      <c r="K448" s="22">
        <f t="shared" si="72"/>
        <v>1980</v>
      </c>
      <c r="L448" s="25">
        <f t="shared" si="73"/>
        <v>0.86842105263157898</v>
      </c>
      <c r="M448" s="29">
        <f t="shared" si="75"/>
        <v>0.89396284829721362</v>
      </c>
      <c r="N448" s="29">
        <f t="shared" si="76"/>
        <v>0.86842105263157898</v>
      </c>
      <c r="O448" s="46"/>
    </row>
    <row r="449" spans="1:15" ht="94.5" x14ac:dyDescent="0.25">
      <c r="A449" s="19"/>
      <c r="B449" s="3">
        <f t="shared" si="74"/>
        <v>446</v>
      </c>
      <c r="C449" s="5" t="s">
        <v>307</v>
      </c>
      <c r="D449" s="5" t="s">
        <v>677</v>
      </c>
      <c r="E449" s="5" t="s">
        <v>678</v>
      </c>
      <c r="F449" s="17">
        <v>4300</v>
      </c>
      <c r="G449" s="28">
        <f t="shared" si="69"/>
        <v>2924</v>
      </c>
      <c r="H449" s="28">
        <f t="shared" si="70"/>
        <v>2580</v>
      </c>
      <c r="I449" s="17">
        <v>3400</v>
      </c>
      <c r="J449" s="22">
        <f t="shared" si="71"/>
        <v>2380</v>
      </c>
      <c r="K449" s="22">
        <f t="shared" si="72"/>
        <v>2040</v>
      </c>
      <c r="L449" s="25">
        <f t="shared" si="73"/>
        <v>0.79069767441860461</v>
      </c>
      <c r="M449" s="29">
        <f t="shared" si="75"/>
        <v>0.81395348837209303</v>
      </c>
      <c r="N449" s="29">
        <f t="shared" si="76"/>
        <v>0.79069767441860461</v>
      </c>
      <c r="O449" s="46"/>
    </row>
    <row r="450" spans="1:15" ht="94.5" x14ac:dyDescent="0.25">
      <c r="A450" s="19"/>
      <c r="B450" s="3">
        <f t="shared" si="74"/>
        <v>447</v>
      </c>
      <c r="C450" s="5" t="s">
        <v>307</v>
      </c>
      <c r="D450" s="5" t="s">
        <v>55</v>
      </c>
      <c r="E450" s="5" t="s">
        <v>37</v>
      </c>
      <c r="F450" s="17">
        <v>3800</v>
      </c>
      <c r="G450" s="28">
        <f t="shared" si="69"/>
        <v>2584</v>
      </c>
      <c r="H450" s="28">
        <f t="shared" si="70"/>
        <v>2280</v>
      </c>
      <c r="I450" s="17">
        <v>3000</v>
      </c>
      <c r="J450" s="22">
        <f t="shared" si="71"/>
        <v>2100</v>
      </c>
      <c r="K450" s="22">
        <f t="shared" si="72"/>
        <v>1800</v>
      </c>
      <c r="L450" s="25">
        <f t="shared" si="73"/>
        <v>0.78947368421052633</v>
      </c>
      <c r="M450" s="29">
        <f t="shared" si="75"/>
        <v>0.81269349845201233</v>
      </c>
      <c r="N450" s="29">
        <f t="shared" si="76"/>
        <v>0.78947368421052633</v>
      </c>
      <c r="O450" s="46"/>
    </row>
    <row r="451" spans="1:15" ht="126" x14ac:dyDescent="0.25">
      <c r="A451" s="19"/>
      <c r="B451" s="3">
        <f t="shared" si="74"/>
        <v>448</v>
      </c>
      <c r="C451" s="5" t="s">
        <v>686</v>
      </c>
      <c r="D451" s="5" t="s">
        <v>677</v>
      </c>
      <c r="E451" s="5" t="s">
        <v>678</v>
      </c>
      <c r="F451" s="17">
        <v>3800</v>
      </c>
      <c r="G451" s="28">
        <f t="shared" ref="G451:G526" si="77">0.68*F451</f>
        <v>2584</v>
      </c>
      <c r="H451" s="28">
        <f t="shared" ref="H451:H526" si="78">0.6*F451</f>
        <v>2280</v>
      </c>
      <c r="I451" s="17">
        <v>3300</v>
      </c>
      <c r="J451" s="22">
        <f t="shared" ref="J451:J526" si="79">I451*0.7</f>
        <v>2310</v>
      </c>
      <c r="K451" s="22">
        <f t="shared" ref="K451:K526" si="80">I451*0.6</f>
        <v>1980</v>
      </c>
      <c r="L451" s="25">
        <f t="shared" ref="L451:L526" si="81">I451/F451</f>
        <v>0.86842105263157898</v>
      </c>
      <c r="M451" s="29">
        <f t="shared" si="75"/>
        <v>0.89396284829721362</v>
      </c>
      <c r="N451" s="29">
        <f t="shared" si="76"/>
        <v>0.86842105263157898</v>
      </c>
      <c r="O451" s="46"/>
    </row>
    <row r="452" spans="1:15" ht="146.25" customHeight="1" x14ac:dyDescent="0.25">
      <c r="A452" s="19"/>
      <c r="B452" s="3">
        <f t="shared" ref="B452:B515" si="82">B451+1</f>
        <v>449</v>
      </c>
      <c r="C452" s="5" t="s">
        <v>687</v>
      </c>
      <c r="D452" s="5" t="s">
        <v>55</v>
      </c>
      <c r="E452" s="5" t="s">
        <v>37</v>
      </c>
      <c r="F452" s="17">
        <v>3300</v>
      </c>
      <c r="G452" s="28">
        <f t="shared" si="77"/>
        <v>2244</v>
      </c>
      <c r="H452" s="28">
        <f t="shared" si="78"/>
        <v>1980</v>
      </c>
      <c r="I452" s="17">
        <v>2900</v>
      </c>
      <c r="J452" s="22">
        <f t="shared" si="79"/>
        <v>2029.9999999999998</v>
      </c>
      <c r="K452" s="22">
        <f t="shared" si="80"/>
        <v>1740</v>
      </c>
      <c r="L452" s="25">
        <f t="shared" si="81"/>
        <v>0.87878787878787878</v>
      </c>
      <c r="M452" s="29">
        <f t="shared" si="75"/>
        <v>0.90463458110516926</v>
      </c>
      <c r="N452" s="29">
        <f t="shared" si="76"/>
        <v>0.87878787878787878</v>
      </c>
      <c r="O452" s="46"/>
    </row>
    <row r="453" spans="1:15" ht="78.75" x14ac:dyDescent="0.25">
      <c r="A453" s="19"/>
      <c r="B453" s="3">
        <f t="shared" si="82"/>
        <v>450</v>
      </c>
      <c r="C453" s="5" t="s">
        <v>270</v>
      </c>
      <c r="D453" s="5" t="s">
        <v>677</v>
      </c>
      <c r="E453" s="5" t="s">
        <v>678</v>
      </c>
      <c r="F453" s="17">
        <v>3800</v>
      </c>
      <c r="G453" s="28">
        <f t="shared" si="77"/>
        <v>2584</v>
      </c>
      <c r="H453" s="28">
        <f t="shared" si="78"/>
        <v>2280</v>
      </c>
      <c r="I453" s="17">
        <v>3000</v>
      </c>
      <c r="J453" s="22">
        <f t="shared" si="79"/>
        <v>2100</v>
      </c>
      <c r="K453" s="22">
        <f t="shared" si="80"/>
        <v>1800</v>
      </c>
      <c r="L453" s="25">
        <f t="shared" si="81"/>
        <v>0.78947368421052633</v>
      </c>
      <c r="M453" s="29">
        <f t="shared" si="75"/>
        <v>0.81269349845201233</v>
      </c>
      <c r="N453" s="29">
        <f t="shared" si="76"/>
        <v>0.78947368421052633</v>
      </c>
      <c r="O453" s="46"/>
    </row>
    <row r="454" spans="1:15" ht="78.75" x14ac:dyDescent="0.25">
      <c r="A454" s="19"/>
      <c r="B454" s="3">
        <f t="shared" si="82"/>
        <v>451</v>
      </c>
      <c r="C454" s="5" t="s">
        <v>270</v>
      </c>
      <c r="D454" s="5" t="s">
        <v>55</v>
      </c>
      <c r="E454" s="5" t="s">
        <v>37</v>
      </c>
      <c r="F454" s="17">
        <v>3300</v>
      </c>
      <c r="G454" s="28">
        <f t="shared" si="77"/>
        <v>2244</v>
      </c>
      <c r="H454" s="28">
        <f t="shared" si="78"/>
        <v>1980</v>
      </c>
      <c r="I454" s="17">
        <v>2600</v>
      </c>
      <c r="J454" s="22">
        <f t="shared" si="79"/>
        <v>1819.9999999999998</v>
      </c>
      <c r="K454" s="22">
        <f t="shared" si="80"/>
        <v>1560</v>
      </c>
      <c r="L454" s="25">
        <f t="shared" si="81"/>
        <v>0.78787878787878785</v>
      </c>
      <c r="M454" s="29">
        <f t="shared" si="75"/>
        <v>0.81105169340463446</v>
      </c>
      <c r="N454" s="29">
        <f t="shared" si="76"/>
        <v>0.78787878787878785</v>
      </c>
      <c r="O454" s="46"/>
    </row>
    <row r="455" spans="1:15" ht="126" x14ac:dyDescent="0.25">
      <c r="A455" s="19"/>
      <c r="B455" s="3">
        <f t="shared" si="82"/>
        <v>452</v>
      </c>
      <c r="C455" s="5" t="s">
        <v>688</v>
      </c>
      <c r="D455" s="5" t="s">
        <v>677</v>
      </c>
      <c r="E455" s="5" t="s">
        <v>678</v>
      </c>
      <c r="F455" s="17">
        <v>3800</v>
      </c>
      <c r="G455" s="28">
        <f t="shared" si="77"/>
        <v>2584</v>
      </c>
      <c r="H455" s="28">
        <f t="shared" si="78"/>
        <v>2280</v>
      </c>
      <c r="I455" s="17">
        <v>3300</v>
      </c>
      <c r="J455" s="22">
        <f t="shared" si="79"/>
        <v>2310</v>
      </c>
      <c r="K455" s="22">
        <f t="shared" si="80"/>
        <v>1980</v>
      </c>
      <c r="L455" s="25">
        <f t="shared" si="81"/>
        <v>0.86842105263157898</v>
      </c>
      <c r="M455" s="29">
        <f t="shared" si="75"/>
        <v>0.89396284829721362</v>
      </c>
      <c r="N455" s="29">
        <f t="shared" si="76"/>
        <v>0.86842105263157898</v>
      </c>
      <c r="O455" s="46"/>
    </row>
    <row r="456" spans="1:15" ht="156.75" customHeight="1" x14ac:dyDescent="0.25">
      <c r="A456" s="19"/>
      <c r="B456" s="3">
        <f t="shared" si="82"/>
        <v>453</v>
      </c>
      <c r="C456" s="5" t="s">
        <v>689</v>
      </c>
      <c r="D456" s="5" t="s">
        <v>55</v>
      </c>
      <c r="E456" s="5" t="s">
        <v>37</v>
      </c>
      <c r="F456" s="17">
        <v>3300</v>
      </c>
      <c r="G456" s="28">
        <f t="shared" si="77"/>
        <v>2244</v>
      </c>
      <c r="H456" s="28">
        <f t="shared" si="78"/>
        <v>1980</v>
      </c>
      <c r="I456" s="17">
        <v>2900</v>
      </c>
      <c r="J456" s="22">
        <f t="shared" si="79"/>
        <v>2029.9999999999998</v>
      </c>
      <c r="K456" s="22">
        <f t="shared" si="80"/>
        <v>1740</v>
      </c>
      <c r="L456" s="25">
        <f t="shared" si="81"/>
        <v>0.87878787878787878</v>
      </c>
      <c r="M456" s="29">
        <f t="shared" si="75"/>
        <v>0.90463458110516926</v>
      </c>
      <c r="N456" s="29">
        <f t="shared" si="76"/>
        <v>0.87878787878787878</v>
      </c>
      <c r="O456" s="46"/>
    </row>
    <row r="457" spans="1:15" ht="78.75" x14ac:dyDescent="0.25">
      <c r="A457" s="19"/>
      <c r="B457" s="3">
        <f t="shared" si="82"/>
        <v>454</v>
      </c>
      <c r="C457" s="5" t="s">
        <v>690</v>
      </c>
      <c r="D457" s="5" t="s">
        <v>677</v>
      </c>
      <c r="E457" s="5" t="s">
        <v>678</v>
      </c>
      <c r="F457" s="17">
        <v>3800</v>
      </c>
      <c r="G457" s="28">
        <f t="shared" si="77"/>
        <v>2584</v>
      </c>
      <c r="H457" s="28">
        <f t="shared" si="78"/>
        <v>2280</v>
      </c>
      <c r="I457" s="17">
        <v>3000</v>
      </c>
      <c r="J457" s="22">
        <f t="shared" si="79"/>
        <v>2100</v>
      </c>
      <c r="K457" s="22">
        <f t="shared" si="80"/>
        <v>1800</v>
      </c>
      <c r="L457" s="25">
        <f t="shared" si="81"/>
        <v>0.78947368421052633</v>
      </c>
      <c r="M457" s="29">
        <f t="shared" si="75"/>
        <v>0.81269349845201233</v>
      </c>
      <c r="N457" s="29">
        <f t="shared" si="76"/>
        <v>0.78947368421052633</v>
      </c>
      <c r="O457" s="46"/>
    </row>
    <row r="458" spans="1:15" ht="78.75" x14ac:dyDescent="0.25">
      <c r="A458" s="19"/>
      <c r="B458" s="3">
        <f t="shared" si="82"/>
        <v>455</v>
      </c>
      <c r="C458" s="5" t="s">
        <v>690</v>
      </c>
      <c r="D458" s="5" t="s">
        <v>55</v>
      </c>
      <c r="E458" s="5" t="s">
        <v>37</v>
      </c>
      <c r="F458" s="17">
        <v>3300</v>
      </c>
      <c r="G458" s="28">
        <f t="shared" si="77"/>
        <v>2244</v>
      </c>
      <c r="H458" s="28">
        <f t="shared" si="78"/>
        <v>1980</v>
      </c>
      <c r="I458" s="17">
        <v>2600</v>
      </c>
      <c r="J458" s="22">
        <f t="shared" si="79"/>
        <v>1819.9999999999998</v>
      </c>
      <c r="K458" s="22">
        <f t="shared" si="80"/>
        <v>1560</v>
      </c>
      <c r="L458" s="25">
        <f t="shared" si="81"/>
        <v>0.78787878787878785</v>
      </c>
      <c r="M458" s="29">
        <f t="shared" si="75"/>
        <v>0.81105169340463446</v>
      </c>
      <c r="N458" s="29">
        <f t="shared" si="76"/>
        <v>0.78787878787878785</v>
      </c>
      <c r="O458" s="46"/>
    </row>
    <row r="459" spans="1:15" ht="126" x14ac:dyDescent="0.25">
      <c r="A459" s="19"/>
      <c r="B459" s="3">
        <f t="shared" si="82"/>
        <v>456</v>
      </c>
      <c r="C459" s="5" t="s">
        <v>691</v>
      </c>
      <c r="D459" s="5" t="s">
        <v>677</v>
      </c>
      <c r="E459" s="5" t="s">
        <v>678</v>
      </c>
      <c r="F459" s="17">
        <v>3800</v>
      </c>
      <c r="G459" s="28">
        <f t="shared" si="77"/>
        <v>2584</v>
      </c>
      <c r="H459" s="28">
        <f t="shared" si="78"/>
        <v>2280</v>
      </c>
      <c r="I459" s="17">
        <v>3000</v>
      </c>
      <c r="J459" s="22">
        <f t="shared" si="79"/>
        <v>2100</v>
      </c>
      <c r="K459" s="22">
        <f t="shared" si="80"/>
        <v>1800</v>
      </c>
      <c r="L459" s="25">
        <f t="shared" si="81"/>
        <v>0.78947368421052633</v>
      </c>
      <c r="M459" s="29">
        <f t="shared" si="75"/>
        <v>0.81269349845201233</v>
      </c>
      <c r="N459" s="29">
        <f t="shared" si="76"/>
        <v>0.78947368421052633</v>
      </c>
      <c r="O459" s="46"/>
    </row>
    <row r="460" spans="1:15" ht="144.75" customHeight="1" x14ac:dyDescent="0.25">
      <c r="A460" s="19"/>
      <c r="B460" s="3">
        <f t="shared" si="82"/>
        <v>457</v>
      </c>
      <c r="C460" s="5" t="s">
        <v>692</v>
      </c>
      <c r="D460" s="5" t="s">
        <v>55</v>
      </c>
      <c r="E460" s="5" t="s">
        <v>37</v>
      </c>
      <c r="F460" s="17">
        <v>3300</v>
      </c>
      <c r="G460" s="28">
        <f t="shared" si="77"/>
        <v>2244</v>
      </c>
      <c r="H460" s="28">
        <f t="shared" si="78"/>
        <v>1980</v>
      </c>
      <c r="I460" s="17">
        <v>2600</v>
      </c>
      <c r="J460" s="22">
        <f t="shared" si="79"/>
        <v>1819.9999999999998</v>
      </c>
      <c r="K460" s="22">
        <f t="shared" si="80"/>
        <v>1560</v>
      </c>
      <c r="L460" s="25">
        <f t="shared" si="81"/>
        <v>0.78787878787878785</v>
      </c>
      <c r="M460" s="29">
        <f t="shared" si="75"/>
        <v>0.81105169340463446</v>
      </c>
      <c r="N460" s="29">
        <f t="shared" si="76"/>
        <v>0.78787878787878785</v>
      </c>
      <c r="O460" s="46"/>
    </row>
    <row r="461" spans="1:15" ht="94.5" x14ac:dyDescent="0.25">
      <c r="A461" s="19"/>
      <c r="B461" s="3">
        <f t="shared" si="82"/>
        <v>458</v>
      </c>
      <c r="C461" s="5" t="s">
        <v>693</v>
      </c>
      <c r="D461" s="5" t="s">
        <v>677</v>
      </c>
      <c r="E461" s="5" t="s">
        <v>678</v>
      </c>
      <c r="F461" s="17">
        <v>3800</v>
      </c>
      <c r="G461" s="28">
        <f t="shared" si="77"/>
        <v>2584</v>
      </c>
      <c r="H461" s="28">
        <f t="shared" si="78"/>
        <v>2280</v>
      </c>
      <c r="I461" s="17">
        <v>2700</v>
      </c>
      <c r="J461" s="22">
        <f t="shared" si="79"/>
        <v>1889.9999999999998</v>
      </c>
      <c r="K461" s="22">
        <f t="shared" si="80"/>
        <v>1620</v>
      </c>
      <c r="L461" s="25">
        <f t="shared" si="81"/>
        <v>0.71052631578947367</v>
      </c>
      <c r="M461" s="29">
        <f t="shared" si="75"/>
        <v>0.73142414860681104</v>
      </c>
      <c r="N461" s="29">
        <f t="shared" si="76"/>
        <v>0.71052631578947367</v>
      </c>
      <c r="O461" s="46"/>
    </row>
    <row r="462" spans="1:15" ht="94.5" x14ac:dyDescent="0.25">
      <c r="A462" s="19"/>
      <c r="B462" s="3">
        <f t="shared" si="82"/>
        <v>459</v>
      </c>
      <c r="C462" s="5" t="s">
        <v>693</v>
      </c>
      <c r="D462" s="5" t="s">
        <v>55</v>
      </c>
      <c r="E462" s="5" t="s">
        <v>37</v>
      </c>
      <c r="F462" s="17">
        <v>3300</v>
      </c>
      <c r="G462" s="28">
        <f t="shared" si="77"/>
        <v>2244</v>
      </c>
      <c r="H462" s="28">
        <f t="shared" si="78"/>
        <v>1980</v>
      </c>
      <c r="I462" s="17">
        <v>2400</v>
      </c>
      <c r="J462" s="22">
        <f t="shared" si="79"/>
        <v>1680</v>
      </c>
      <c r="K462" s="22">
        <f t="shared" si="80"/>
        <v>1440</v>
      </c>
      <c r="L462" s="25">
        <f t="shared" si="81"/>
        <v>0.72727272727272729</v>
      </c>
      <c r="M462" s="29">
        <f t="shared" si="75"/>
        <v>0.74866310160427807</v>
      </c>
      <c r="N462" s="29">
        <f t="shared" si="76"/>
        <v>0.72727272727272729</v>
      </c>
      <c r="O462" s="46"/>
    </row>
    <row r="463" spans="1:15" ht="126" x14ac:dyDescent="0.25">
      <c r="A463" s="19"/>
      <c r="B463" s="3">
        <f t="shared" si="82"/>
        <v>460</v>
      </c>
      <c r="C463" s="5" t="s">
        <v>694</v>
      </c>
      <c r="D463" s="5" t="s">
        <v>677</v>
      </c>
      <c r="E463" s="5" t="s">
        <v>678</v>
      </c>
      <c r="F463" s="17">
        <v>3300</v>
      </c>
      <c r="G463" s="28">
        <f t="shared" si="77"/>
        <v>2244</v>
      </c>
      <c r="H463" s="28">
        <f t="shared" si="78"/>
        <v>1980</v>
      </c>
      <c r="I463" s="17">
        <v>2900</v>
      </c>
      <c r="J463" s="22">
        <f t="shared" si="79"/>
        <v>2029.9999999999998</v>
      </c>
      <c r="K463" s="22">
        <f t="shared" si="80"/>
        <v>1740</v>
      </c>
      <c r="L463" s="25">
        <f t="shared" si="81"/>
        <v>0.87878787878787878</v>
      </c>
      <c r="M463" s="29">
        <f t="shared" si="75"/>
        <v>0.90463458110516926</v>
      </c>
      <c r="N463" s="29">
        <f t="shared" si="76"/>
        <v>0.87878787878787878</v>
      </c>
      <c r="O463" s="46"/>
    </row>
    <row r="464" spans="1:15" ht="141.75" customHeight="1" x14ac:dyDescent="0.25">
      <c r="A464" s="19"/>
      <c r="B464" s="3">
        <f t="shared" si="82"/>
        <v>461</v>
      </c>
      <c r="C464" s="5" t="s">
        <v>695</v>
      </c>
      <c r="D464" s="5" t="s">
        <v>55</v>
      </c>
      <c r="E464" s="5" t="s">
        <v>37</v>
      </c>
      <c r="F464" s="17">
        <v>2800</v>
      </c>
      <c r="G464" s="28">
        <f t="shared" si="77"/>
        <v>1904.0000000000002</v>
      </c>
      <c r="H464" s="28">
        <f t="shared" si="78"/>
        <v>1680</v>
      </c>
      <c r="I464" s="17">
        <v>2500</v>
      </c>
      <c r="J464" s="22">
        <f t="shared" si="79"/>
        <v>1750</v>
      </c>
      <c r="K464" s="22">
        <f t="shared" si="80"/>
        <v>1500</v>
      </c>
      <c r="L464" s="25">
        <f t="shared" si="81"/>
        <v>0.8928571428571429</v>
      </c>
      <c r="M464" s="29">
        <f t="shared" si="75"/>
        <v>0.91911764705882337</v>
      </c>
      <c r="N464" s="29">
        <f t="shared" si="76"/>
        <v>0.8928571428571429</v>
      </c>
      <c r="O464" s="46"/>
    </row>
    <row r="465" spans="1:15" ht="94.5" x14ac:dyDescent="0.25">
      <c r="A465" s="19"/>
      <c r="B465" s="3">
        <f t="shared" si="82"/>
        <v>462</v>
      </c>
      <c r="C465" s="5" t="s">
        <v>696</v>
      </c>
      <c r="D465" s="5" t="s">
        <v>677</v>
      </c>
      <c r="E465" s="5" t="s">
        <v>678</v>
      </c>
      <c r="F465" s="17">
        <v>3300</v>
      </c>
      <c r="G465" s="28">
        <f t="shared" si="77"/>
        <v>2244</v>
      </c>
      <c r="H465" s="28">
        <f t="shared" si="78"/>
        <v>1980</v>
      </c>
      <c r="I465" s="17">
        <v>2600</v>
      </c>
      <c r="J465" s="22">
        <f t="shared" si="79"/>
        <v>1819.9999999999998</v>
      </c>
      <c r="K465" s="22">
        <f t="shared" si="80"/>
        <v>1560</v>
      </c>
      <c r="L465" s="25">
        <f t="shared" si="81"/>
        <v>0.78787878787878785</v>
      </c>
      <c r="M465" s="29">
        <f t="shared" si="75"/>
        <v>0.81105169340463446</v>
      </c>
      <c r="N465" s="29">
        <f t="shared" si="76"/>
        <v>0.78787878787878785</v>
      </c>
      <c r="O465" s="46"/>
    </row>
    <row r="466" spans="1:15" ht="94.5" x14ac:dyDescent="0.25">
      <c r="A466" s="19"/>
      <c r="B466" s="3">
        <f t="shared" si="82"/>
        <v>463</v>
      </c>
      <c r="C466" s="5" t="s">
        <v>696</v>
      </c>
      <c r="D466" s="5" t="s">
        <v>55</v>
      </c>
      <c r="E466" s="5" t="s">
        <v>37</v>
      </c>
      <c r="F466" s="17">
        <v>2800</v>
      </c>
      <c r="G466" s="28">
        <f t="shared" si="77"/>
        <v>1904.0000000000002</v>
      </c>
      <c r="H466" s="28">
        <f t="shared" si="78"/>
        <v>1680</v>
      </c>
      <c r="I466" s="17">
        <v>2200</v>
      </c>
      <c r="J466" s="22">
        <f t="shared" si="79"/>
        <v>1540</v>
      </c>
      <c r="K466" s="22">
        <f t="shared" si="80"/>
        <v>1320</v>
      </c>
      <c r="L466" s="25">
        <f t="shared" si="81"/>
        <v>0.7857142857142857</v>
      </c>
      <c r="M466" s="29">
        <f t="shared" si="75"/>
        <v>0.80882352941176461</v>
      </c>
      <c r="N466" s="29">
        <f t="shared" si="76"/>
        <v>0.7857142857142857</v>
      </c>
      <c r="O466" s="46"/>
    </row>
    <row r="467" spans="1:15" ht="126" x14ac:dyDescent="0.25">
      <c r="A467" s="19"/>
      <c r="B467" s="3">
        <f t="shared" si="82"/>
        <v>464</v>
      </c>
      <c r="C467" s="5" t="s">
        <v>697</v>
      </c>
      <c r="D467" s="5" t="s">
        <v>677</v>
      </c>
      <c r="E467" s="5" t="s">
        <v>678</v>
      </c>
      <c r="F467" s="17">
        <v>2800</v>
      </c>
      <c r="G467" s="28">
        <f t="shared" si="77"/>
        <v>1904.0000000000002</v>
      </c>
      <c r="H467" s="28">
        <f t="shared" si="78"/>
        <v>1680</v>
      </c>
      <c r="I467" s="17">
        <v>2500</v>
      </c>
      <c r="J467" s="22">
        <f t="shared" si="79"/>
        <v>1750</v>
      </c>
      <c r="K467" s="22">
        <f t="shared" si="80"/>
        <v>1500</v>
      </c>
      <c r="L467" s="25">
        <f t="shared" si="81"/>
        <v>0.8928571428571429</v>
      </c>
      <c r="M467" s="29">
        <f t="shared" si="75"/>
        <v>0.91911764705882337</v>
      </c>
      <c r="N467" s="29">
        <f t="shared" si="76"/>
        <v>0.8928571428571429</v>
      </c>
      <c r="O467" s="46"/>
    </row>
    <row r="468" spans="1:15" ht="126" x14ac:dyDescent="0.25">
      <c r="A468" s="19"/>
      <c r="B468" s="3">
        <f t="shared" si="82"/>
        <v>465</v>
      </c>
      <c r="C468" s="5" t="s">
        <v>698</v>
      </c>
      <c r="D468" s="5" t="s">
        <v>55</v>
      </c>
      <c r="E468" s="5" t="s">
        <v>37</v>
      </c>
      <c r="F468" s="17">
        <v>2300</v>
      </c>
      <c r="G468" s="28">
        <f t="shared" si="77"/>
        <v>1564</v>
      </c>
      <c r="H468" s="28">
        <f t="shared" si="78"/>
        <v>1380</v>
      </c>
      <c r="I468" s="17">
        <v>2000</v>
      </c>
      <c r="J468" s="22">
        <f t="shared" si="79"/>
        <v>1400</v>
      </c>
      <c r="K468" s="22">
        <f t="shared" si="80"/>
        <v>1200</v>
      </c>
      <c r="L468" s="25">
        <f t="shared" si="81"/>
        <v>0.86956521739130432</v>
      </c>
      <c r="M468" s="29">
        <f t="shared" si="75"/>
        <v>0.8951406649616368</v>
      </c>
      <c r="N468" s="29">
        <f t="shared" si="76"/>
        <v>0.86956521739130432</v>
      </c>
      <c r="O468" s="46"/>
    </row>
    <row r="469" spans="1:15" ht="78.75" x14ac:dyDescent="0.25">
      <c r="A469" s="19"/>
      <c r="B469" s="3">
        <f t="shared" si="82"/>
        <v>466</v>
      </c>
      <c r="C469" s="5" t="s">
        <v>271</v>
      </c>
      <c r="D469" s="5" t="s">
        <v>677</v>
      </c>
      <c r="E469" s="5" t="s">
        <v>678</v>
      </c>
      <c r="F469" s="17">
        <v>2800</v>
      </c>
      <c r="G469" s="28">
        <f t="shared" si="77"/>
        <v>1904.0000000000002</v>
      </c>
      <c r="H469" s="28">
        <f t="shared" si="78"/>
        <v>1680</v>
      </c>
      <c r="I469" s="17">
        <v>2200</v>
      </c>
      <c r="J469" s="22">
        <f t="shared" si="79"/>
        <v>1540</v>
      </c>
      <c r="K469" s="22">
        <f t="shared" si="80"/>
        <v>1320</v>
      </c>
      <c r="L469" s="25">
        <f t="shared" si="81"/>
        <v>0.7857142857142857</v>
      </c>
      <c r="M469" s="29">
        <f t="shared" si="75"/>
        <v>0.80882352941176461</v>
      </c>
      <c r="N469" s="29">
        <f t="shared" si="76"/>
        <v>0.7857142857142857</v>
      </c>
      <c r="O469" s="46"/>
    </row>
    <row r="470" spans="1:15" ht="78.75" x14ac:dyDescent="0.25">
      <c r="A470" s="19"/>
      <c r="B470" s="3">
        <f t="shared" si="82"/>
        <v>467</v>
      </c>
      <c r="C470" s="5" t="s">
        <v>271</v>
      </c>
      <c r="D470" s="5" t="s">
        <v>55</v>
      </c>
      <c r="E470" s="5" t="s">
        <v>37</v>
      </c>
      <c r="F470" s="17">
        <v>2300</v>
      </c>
      <c r="G470" s="28">
        <f t="shared" si="77"/>
        <v>1564</v>
      </c>
      <c r="H470" s="28">
        <f t="shared" si="78"/>
        <v>1380</v>
      </c>
      <c r="I470" s="17">
        <v>1800</v>
      </c>
      <c r="J470" s="22">
        <f t="shared" si="79"/>
        <v>1260</v>
      </c>
      <c r="K470" s="22">
        <f t="shared" si="80"/>
        <v>1080</v>
      </c>
      <c r="L470" s="25">
        <f t="shared" si="81"/>
        <v>0.78260869565217395</v>
      </c>
      <c r="M470" s="29">
        <f t="shared" si="75"/>
        <v>0.80562659846547313</v>
      </c>
      <c r="N470" s="29">
        <f t="shared" si="76"/>
        <v>0.78260869565217395</v>
      </c>
      <c r="O470" s="46"/>
    </row>
    <row r="471" spans="1:15" ht="126" x14ac:dyDescent="0.25">
      <c r="A471" s="19"/>
      <c r="B471" s="3">
        <f t="shared" si="82"/>
        <v>468</v>
      </c>
      <c r="C471" s="5" t="s">
        <v>699</v>
      </c>
      <c r="D471" s="5" t="s">
        <v>677</v>
      </c>
      <c r="E471" s="5" t="s">
        <v>678</v>
      </c>
      <c r="F471" s="17">
        <v>3300</v>
      </c>
      <c r="G471" s="28">
        <f t="shared" si="77"/>
        <v>2244</v>
      </c>
      <c r="H471" s="28">
        <f t="shared" si="78"/>
        <v>1980</v>
      </c>
      <c r="I471" s="17">
        <v>2900</v>
      </c>
      <c r="J471" s="22">
        <f t="shared" si="79"/>
        <v>2029.9999999999998</v>
      </c>
      <c r="K471" s="22">
        <f t="shared" si="80"/>
        <v>1740</v>
      </c>
      <c r="L471" s="25">
        <f t="shared" si="81"/>
        <v>0.87878787878787878</v>
      </c>
      <c r="M471" s="29">
        <f t="shared" si="75"/>
        <v>0.90463458110516926</v>
      </c>
      <c r="N471" s="29">
        <f t="shared" si="76"/>
        <v>0.87878787878787878</v>
      </c>
      <c r="O471" s="46"/>
    </row>
    <row r="472" spans="1:15" ht="126" x14ac:dyDescent="0.25">
      <c r="A472" s="19"/>
      <c r="B472" s="3">
        <f t="shared" si="82"/>
        <v>469</v>
      </c>
      <c r="C472" s="5" t="s">
        <v>700</v>
      </c>
      <c r="D472" s="5" t="s">
        <v>55</v>
      </c>
      <c r="E472" s="5" t="s">
        <v>37</v>
      </c>
      <c r="F472" s="17">
        <v>2800</v>
      </c>
      <c r="G472" s="28">
        <f t="shared" si="77"/>
        <v>1904.0000000000002</v>
      </c>
      <c r="H472" s="28">
        <f t="shared" si="78"/>
        <v>1680</v>
      </c>
      <c r="I472" s="17">
        <v>2500</v>
      </c>
      <c r="J472" s="22">
        <f t="shared" si="79"/>
        <v>1750</v>
      </c>
      <c r="K472" s="22">
        <f t="shared" si="80"/>
        <v>1500</v>
      </c>
      <c r="L472" s="25">
        <f t="shared" si="81"/>
        <v>0.8928571428571429</v>
      </c>
      <c r="M472" s="29">
        <f t="shared" si="75"/>
        <v>0.91911764705882337</v>
      </c>
      <c r="N472" s="29">
        <f t="shared" si="76"/>
        <v>0.8928571428571429</v>
      </c>
      <c r="O472" s="46"/>
    </row>
    <row r="473" spans="1:15" ht="78.75" x14ac:dyDescent="0.25">
      <c r="A473" s="19"/>
      <c r="B473" s="3">
        <f t="shared" si="82"/>
        <v>470</v>
      </c>
      <c r="C473" s="5" t="s">
        <v>701</v>
      </c>
      <c r="D473" s="5" t="s">
        <v>677</v>
      </c>
      <c r="E473" s="5" t="s">
        <v>678</v>
      </c>
      <c r="F473" s="17">
        <v>3300</v>
      </c>
      <c r="G473" s="28">
        <f t="shared" si="77"/>
        <v>2244</v>
      </c>
      <c r="H473" s="28">
        <f t="shared" si="78"/>
        <v>1980</v>
      </c>
      <c r="I473" s="17">
        <v>2600</v>
      </c>
      <c r="J473" s="22">
        <f t="shared" si="79"/>
        <v>1819.9999999999998</v>
      </c>
      <c r="K473" s="22">
        <f t="shared" si="80"/>
        <v>1560</v>
      </c>
      <c r="L473" s="25">
        <f t="shared" si="81"/>
        <v>0.78787878787878785</v>
      </c>
      <c r="M473" s="29">
        <f t="shared" si="75"/>
        <v>0.81105169340463446</v>
      </c>
      <c r="N473" s="29">
        <f t="shared" si="76"/>
        <v>0.78787878787878785</v>
      </c>
      <c r="O473" s="46"/>
    </row>
    <row r="474" spans="1:15" ht="78.75" x14ac:dyDescent="0.25">
      <c r="A474" s="19"/>
      <c r="B474" s="3">
        <f t="shared" si="82"/>
        <v>471</v>
      </c>
      <c r="C474" s="5" t="s">
        <v>701</v>
      </c>
      <c r="D474" s="5" t="s">
        <v>55</v>
      </c>
      <c r="E474" s="5" t="s">
        <v>37</v>
      </c>
      <c r="F474" s="17">
        <v>2800</v>
      </c>
      <c r="G474" s="28">
        <f t="shared" si="77"/>
        <v>1904.0000000000002</v>
      </c>
      <c r="H474" s="28">
        <f t="shared" si="78"/>
        <v>1680</v>
      </c>
      <c r="I474" s="17">
        <v>2200</v>
      </c>
      <c r="J474" s="22">
        <f t="shared" si="79"/>
        <v>1540</v>
      </c>
      <c r="K474" s="22">
        <f t="shared" si="80"/>
        <v>1320</v>
      </c>
      <c r="L474" s="25">
        <f t="shared" si="81"/>
        <v>0.7857142857142857</v>
      </c>
      <c r="M474" s="29">
        <f t="shared" si="75"/>
        <v>0.80882352941176461</v>
      </c>
      <c r="N474" s="29">
        <f t="shared" si="76"/>
        <v>0.7857142857142857</v>
      </c>
      <c r="O474" s="46"/>
    </row>
    <row r="475" spans="1:15" ht="126" x14ac:dyDescent="0.25">
      <c r="A475" s="19"/>
      <c r="B475" s="3">
        <f t="shared" si="82"/>
        <v>472</v>
      </c>
      <c r="C475" s="5" t="s">
        <v>702</v>
      </c>
      <c r="D475" s="5" t="s">
        <v>677</v>
      </c>
      <c r="E475" s="5" t="s">
        <v>678</v>
      </c>
      <c r="F475" s="17">
        <v>3300</v>
      </c>
      <c r="G475" s="28">
        <f t="shared" si="77"/>
        <v>2244</v>
      </c>
      <c r="H475" s="28">
        <f t="shared" si="78"/>
        <v>1980</v>
      </c>
      <c r="I475" s="17">
        <v>2600</v>
      </c>
      <c r="J475" s="22">
        <f t="shared" si="79"/>
        <v>1819.9999999999998</v>
      </c>
      <c r="K475" s="22">
        <f t="shared" si="80"/>
        <v>1560</v>
      </c>
      <c r="L475" s="25">
        <f t="shared" si="81"/>
        <v>0.78787878787878785</v>
      </c>
      <c r="M475" s="29">
        <f t="shared" si="75"/>
        <v>0.81105169340463446</v>
      </c>
      <c r="N475" s="29">
        <f t="shared" si="76"/>
        <v>0.78787878787878785</v>
      </c>
      <c r="O475" s="46"/>
    </row>
    <row r="476" spans="1:15" ht="141.75" x14ac:dyDescent="0.25">
      <c r="A476" s="19"/>
      <c r="B476" s="3">
        <f t="shared" si="82"/>
        <v>473</v>
      </c>
      <c r="C476" s="5" t="s">
        <v>703</v>
      </c>
      <c r="D476" s="5" t="s">
        <v>55</v>
      </c>
      <c r="E476" s="5" t="s">
        <v>37</v>
      </c>
      <c r="F476" s="17">
        <v>2800</v>
      </c>
      <c r="G476" s="28">
        <f t="shared" si="77"/>
        <v>1904.0000000000002</v>
      </c>
      <c r="H476" s="28">
        <f t="shared" si="78"/>
        <v>1680</v>
      </c>
      <c r="I476" s="17">
        <v>2200</v>
      </c>
      <c r="J476" s="22">
        <f t="shared" si="79"/>
        <v>1540</v>
      </c>
      <c r="K476" s="22">
        <f t="shared" si="80"/>
        <v>1320</v>
      </c>
      <c r="L476" s="25">
        <f t="shared" si="81"/>
        <v>0.7857142857142857</v>
      </c>
      <c r="M476" s="29">
        <f t="shared" si="75"/>
        <v>0.80882352941176461</v>
      </c>
      <c r="N476" s="29">
        <f t="shared" si="76"/>
        <v>0.7857142857142857</v>
      </c>
      <c r="O476" s="46"/>
    </row>
    <row r="477" spans="1:15" ht="94.5" x14ac:dyDescent="0.25">
      <c r="A477" s="19"/>
      <c r="B477" s="3">
        <f t="shared" si="82"/>
        <v>474</v>
      </c>
      <c r="C477" s="5" t="s">
        <v>704</v>
      </c>
      <c r="D477" s="5" t="s">
        <v>677</v>
      </c>
      <c r="E477" s="5" t="s">
        <v>678</v>
      </c>
      <c r="F477" s="17">
        <v>3300</v>
      </c>
      <c r="G477" s="28">
        <f t="shared" si="77"/>
        <v>2244</v>
      </c>
      <c r="H477" s="28">
        <f t="shared" si="78"/>
        <v>1980</v>
      </c>
      <c r="I477" s="17">
        <v>2400</v>
      </c>
      <c r="J477" s="22">
        <f t="shared" si="79"/>
        <v>1680</v>
      </c>
      <c r="K477" s="22">
        <f t="shared" si="80"/>
        <v>1440</v>
      </c>
      <c r="L477" s="25">
        <f t="shared" si="81"/>
        <v>0.72727272727272729</v>
      </c>
      <c r="M477" s="29">
        <f t="shared" si="75"/>
        <v>0.74866310160427807</v>
      </c>
      <c r="N477" s="29">
        <f t="shared" si="76"/>
        <v>0.72727272727272729</v>
      </c>
      <c r="O477" s="46"/>
    </row>
    <row r="478" spans="1:15" ht="94.5" x14ac:dyDescent="0.25">
      <c r="A478" s="19"/>
      <c r="B478" s="3">
        <f t="shared" si="82"/>
        <v>475</v>
      </c>
      <c r="C478" s="5" t="s">
        <v>704</v>
      </c>
      <c r="D478" s="5" t="s">
        <v>55</v>
      </c>
      <c r="E478" s="5" t="s">
        <v>37</v>
      </c>
      <c r="F478" s="17">
        <v>2800</v>
      </c>
      <c r="G478" s="28">
        <f t="shared" si="77"/>
        <v>1904.0000000000002</v>
      </c>
      <c r="H478" s="28">
        <f t="shared" si="78"/>
        <v>1680</v>
      </c>
      <c r="I478" s="17">
        <v>2000</v>
      </c>
      <c r="J478" s="22">
        <f t="shared" si="79"/>
        <v>1400</v>
      </c>
      <c r="K478" s="22">
        <f t="shared" si="80"/>
        <v>1200</v>
      </c>
      <c r="L478" s="25">
        <f t="shared" si="81"/>
        <v>0.7142857142857143</v>
      </c>
      <c r="M478" s="29">
        <f t="shared" si="75"/>
        <v>0.73529411764705876</v>
      </c>
      <c r="N478" s="29">
        <f t="shared" si="76"/>
        <v>0.7142857142857143</v>
      </c>
      <c r="O478" s="46"/>
    </row>
    <row r="479" spans="1:15" ht="126" x14ac:dyDescent="0.25">
      <c r="A479" s="19"/>
      <c r="B479" s="3">
        <f t="shared" si="82"/>
        <v>476</v>
      </c>
      <c r="C479" s="5" t="s">
        <v>705</v>
      </c>
      <c r="D479" s="5" t="s">
        <v>677</v>
      </c>
      <c r="E479" s="5" t="s">
        <v>678</v>
      </c>
      <c r="F479" s="17">
        <v>2800</v>
      </c>
      <c r="G479" s="28">
        <f t="shared" si="77"/>
        <v>1904.0000000000002</v>
      </c>
      <c r="H479" s="28">
        <f t="shared" si="78"/>
        <v>1680</v>
      </c>
      <c r="I479" s="17">
        <v>2500</v>
      </c>
      <c r="J479" s="22">
        <f t="shared" si="79"/>
        <v>1750</v>
      </c>
      <c r="K479" s="22">
        <f t="shared" si="80"/>
        <v>1500</v>
      </c>
      <c r="L479" s="25">
        <f t="shared" si="81"/>
        <v>0.8928571428571429</v>
      </c>
      <c r="M479" s="29">
        <f t="shared" si="75"/>
        <v>0.91911764705882337</v>
      </c>
      <c r="N479" s="29">
        <f t="shared" si="76"/>
        <v>0.8928571428571429</v>
      </c>
      <c r="O479" s="46"/>
    </row>
    <row r="480" spans="1:15" ht="141.75" x14ac:dyDescent="0.25">
      <c r="A480" s="19"/>
      <c r="B480" s="3">
        <f t="shared" si="82"/>
        <v>477</v>
      </c>
      <c r="C480" s="5" t="s">
        <v>706</v>
      </c>
      <c r="D480" s="5" t="s">
        <v>55</v>
      </c>
      <c r="E480" s="5" t="s">
        <v>37</v>
      </c>
      <c r="F480" s="17">
        <v>2300</v>
      </c>
      <c r="G480" s="28">
        <f t="shared" si="77"/>
        <v>1564</v>
      </c>
      <c r="H480" s="28">
        <f t="shared" si="78"/>
        <v>1380</v>
      </c>
      <c r="I480" s="17">
        <v>2000</v>
      </c>
      <c r="J480" s="22">
        <f t="shared" si="79"/>
        <v>1400</v>
      </c>
      <c r="K480" s="22">
        <f t="shared" si="80"/>
        <v>1200</v>
      </c>
      <c r="L480" s="25">
        <f t="shared" si="81"/>
        <v>0.86956521739130432</v>
      </c>
      <c r="M480" s="29">
        <f t="shared" si="75"/>
        <v>0.8951406649616368</v>
      </c>
      <c r="N480" s="29">
        <f t="shared" si="76"/>
        <v>0.86956521739130432</v>
      </c>
      <c r="O480" s="46"/>
    </row>
    <row r="481" spans="1:15" ht="94.5" x14ac:dyDescent="0.25">
      <c r="A481" s="19"/>
      <c r="B481" s="3">
        <f t="shared" si="82"/>
        <v>478</v>
      </c>
      <c r="C481" s="5" t="s">
        <v>707</v>
      </c>
      <c r="D481" s="5" t="s">
        <v>677</v>
      </c>
      <c r="E481" s="5" t="s">
        <v>678</v>
      </c>
      <c r="F481" s="17">
        <v>2800</v>
      </c>
      <c r="G481" s="28">
        <f t="shared" si="77"/>
        <v>1904.0000000000002</v>
      </c>
      <c r="H481" s="28">
        <f t="shared" si="78"/>
        <v>1680</v>
      </c>
      <c r="I481" s="17">
        <v>2200</v>
      </c>
      <c r="J481" s="22">
        <f t="shared" si="79"/>
        <v>1540</v>
      </c>
      <c r="K481" s="22">
        <f t="shared" si="80"/>
        <v>1320</v>
      </c>
      <c r="L481" s="25">
        <f t="shared" si="81"/>
        <v>0.7857142857142857</v>
      </c>
      <c r="M481" s="29">
        <f t="shared" si="75"/>
        <v>0.80882352941176461</v>
      </c>
      <c r="N481" s="29">
        <f t="shared" si="76"/>
        <v>0.7857142857142857</v>
      </c>
      <c r="O481" s="46"/>
    </row>
    <row r="482" spans="1:15" ht="94.5" x14ac:dyDescent="0.25">
      <c r="A482" s="19"/>
      <c r="B482" s="3">
        <f t="shared" si="82"/>
        <v>479</v>
      </c>
      <c r="C482" s="5" t="s">
        <v>707</v>
      </c>
      <c r="D482" s="5" t="s">
        <v>55</v>
      </c>
      <c r="E482" s="5" t="s">
        <v>37</v>
      </c>
      <c r="F482" s="17">
        <v>2300</v>
      </c>
      <c r="G482" s="28">
        <f t="shared" si="77"/>
        <v>1564</v>
      </c>
      <c r="H482" s="28">
        <f t="shared" si="78"/>
        <v>1380</v>
      </c>
      <c r="I482" s="17">
        <v>1800</v>
      </c>
      <c r="J482" s="22">
        <f t="shared" si="79"/>
        <v>1260</v>
      </c>
      <c r="K482" s="22">
        <f t="shared" si="80"/>
        <v>1080</v>
      </c>
      <c r="L482" s="25">
        <f t="shared" si="81"/>
        <v>0.78260869565217395</v>
      </c>
      <c r="M482" s="29">
        <f t="shared" si="75"/>
        <v>0.80562659846547313</v>
      </c>
      <c r="N482" s="29">
        <f t="shared" si="76"/>
        <v>0.78260869565217395</v>
      </c>
      <c r="O482" s="46"/>
    </row>
    <row r="483" spans="1:15" ht="126" x14ac:dyDescent="0.25">
      <c r="A483" s="19"/>
      <c r="B483" s="3">
        <f t="shared" si="82"/>
        <v>480</v>
      </c>
      <c r="C483" s="5" t="s">
        <v>708</v>
      </c>
      <c r="D483" s="5" t="s">
        <v>677</v>
      </c>
      <c r="E483" s="5" t="s">
        <v>678</v>
      </c>
      <c r="F483" s="17">
        <v>2300</v>
      </c>
      <c r="G483" s="28">
        <f t="shared" si="77"/>
        <v>1564</v>
      </c>
      <c r="H483" s="28">
        <f t="shared" si="78"/>
        <v>1380</v>
      </c>
      <c r="I483" s="17">
        <v>2000</v>
      </c>
      <c r="J483" s="22">
        <f t="shared" si="79"/>
        <v>1400</v>
      </c>
      <c r="K483" s="22">
        <f t="shared" si="80"/>
        <v>1200</v>
      </c>
      <c r="L483" s="25">
        <f t="shared" si="81"/>
        <v>0.86956521739130432</v>
      </c>
      <c r="M483" s="29">
        <f t="shared" si="75"/>
        <v>0.8951406649616368</v>
      </c>
      <c r="N483" s="29">
        <f t="shared" si="76"/>
        <v>0.86956521739130432</v>
      </c>
      <c r="O483" s="46"/>
    </row>
    <row r="484" spans="1:15" ht="141.75" customHeight="1" x14ac:dyDescent="0.25">
      <c r="A484" s="19"/>
      <c r="B484" s="3">
        <f t="shared" si="82"/>
        <v>481</v>
      </c>
      <c r="C484" s="5" t="s">
        <v>709</v>
      </c>
      <c r="D484" s="5" t="s">
        <v>55</v>
      </c>
      <c r="E484" s="5" t="s">
        <v>37</v>
      </c>
      <c r="F484" s="17">
        <v>1800</v>
      </c>
      <c r="G484" s="28">
        <f t="shared" si="77"/>
        <v>1224</v>
      </c>
      <c r="H484" s="28">
        <f t="shared" si="78"/>
        <v>1080</v>
      </c>
      <c r="I484" s="17">
        <v>1600</v>
      </c>
      <c r="J484" s="22">
        <f t="shared" si="79"/>
        <v>1120</v>
      </c>
      <c r="K484" s="22">
        <f t="shared" si="80"/>
        <v>960</v>
      </c>
      <c r="L484" s="25">
        <f t="shared" si="81"/>
        <v>0.88888888888888884</v>
      </c>
      <c r="M484" s="29">
        <f t="shared" si="75"/>
        <v>0.91503267973856206</v>
      </c>
      <c r="N484" s="29">
        <f t="shared" si="76"/>
        <v>0.88888888888888884</v>
      </c>
      <c r="O484" s="46"/>
    </row>
    <row r="485" spans="1:15" ht="78.75" x14ac:dyDescent="0.25">
      <c r="A485" s="19"/>
      <c r="B485" s="3">
        <f t="shared" si="82"/>
        <v>482</v>
      </c>
      <c r="C485" s="5" t="s">
        <v>272</v>
      </c>
      <c r="D485" s="5" t="s">
        <v>677</v>
      </c>
      <c r="E485" s="5" t="s">
        <v>678</v>
      </c>
      <c r="F485" s="17">
        <v>2300</v>
      </c>
      <c r="G485" s="28">
        <f t="shared" si="77"/>
        <v>1564</v>
      </c>
      <c r="H485" s="28">
        <f t="shared" si="78"/>
        <v>1380</v>
      </c>
      <c r="I485" s="17">
        <v>1800</v>
      </c>
      <c r="J485" s="22">
        <f t="shared" si="79"/>
        <v>1260</v>
      </c>
      <c r="K485" s="22">
        <f t="shared" si="80"/>
        <v>1080</v>
      </c>
      <c r="L485" s="25">
        <f t="shared" si="81"/>
        <v>0.78260869565217395</v>
      </c>
      <c r="M485" s="29">
        <f t="shared" si="75"/>
        <v>0.80562659846547313</v>
      </c>
      <c r="N485" s="29">
        <f t="shared" si="76"/>
        <v>0.78260869565217395</v>
      </c>
      <c r="O485" s="46"/>
    </row>
    <row r="486" spans="1:15" ht="78.75" x14ac:dyDescent="0.25">
      <c r="A486" s="19"/>
      <c r="B486" s="3">
        <f t="shared" si="82"/>
        <v>483</v>
      </c>
      <c r="C486" s="5" t="s">
        <v>272</v>
      </c>
      <c r="D486" s="5" t="s">
        <v>55</v>
      </c>
      <c r="E486" s="5" t="s">
        <v>37</v>
      </c>
      <c r="F486" s="17">
        <v>1800</v>
      </c>
      <c r="G486" s="28">
        <f t="shared" si="77"/>
        <v>1224</v>
      </c>
      <c r="H486" s="28">
        <f t="shared" si="78"/>
        <v>1080</v>
      </c>
      <c r="I486" s="17">
        <v>1400</v>
      </c>
      <c r="J486" s="22">
        <f t="shared" si="79"/>
        <v>979.99999999999989</v>
      </c>
      <c r="K486" s="22">
        <f t="shared" si="80"/>
        <v>840</v>
      </c>
      <c r="L486" s="25">
        <f t="shared" si="81"/>
        <v>0.77777777777777779</v>
      </c>
      <c r="M486" s="29">
        <f t="shared" si="75"/>
        <v>0.80065359477124176</v>
      </c>
      <c r="N486" s="29">
        <f t="shared" si="76"/>
        <v>0.77777777777777779</v>
      </c>
      <c r="O486" s="46"/>
    </row>
    <row r="487" spans="1:15" ht="78.75" x14ac:dyDescent="0.25">
      <c r="A487" s="19" t="s">
        <v>807</v>
      </c>
      <c r="B487" s="3">
        <f t="shared" si="82"/>
        <v>484</v>
      </c>
      <c r="C487" s="5" t="s">
        <v>285</v>
      </c>
      <c r="D487" s="5" t="s">
        <v>8</v>
      </c>
      <c r="E487" s="5" t="s">
        <v>37</v>
      </c>
      <c r="F487" s="17">
        <v>4800</v>
      </c>
      <c r="G487" s="28">
        <f t="shared" si="77"/>
        <v>3264.0000000000005</v>
      </c>
      <c r="H487" s="28">
        <f t="shared" si="78"/>
        <v>2880</v>
      </c>
      <c r="I487" s="17">
        <v>3800</v>
      </c>
      <c r="J487" s="22">
        <f t="shared" si="79"/>
        <v>2660</v>
      </c>
      <c r="K487" s="22">
        <f t="shared" si="80"/>
        <v>2280</v>
      </c>
      <c r="L487" s="25">
        <f t="shared" si="81"/>
        <v>0.79166666666666663</v>
      </c>
      <c r="M487" s="29">
        <f t="shared" si="75"/>
        <v>0.81495098039215674</v>
      </c>
      <c r="N487" s="29">
        <f t="shared" si="76"/>
        <v>0.79166666666666663</v>
      </c>
      <c r="O487" s="46"/>
    </row>
    <row r="488" spans="1:15" ht="94.5" x14ac:dyDescent="0.25">
      <c r="A488" s="19"/>
      <c r="B488" s="3">
        <f t="shared" si="82"/>
        <v>485</v>
      </c>
      <c r="C488" s="5" t="s">
        <v>286</v>
      </c>
      <c r="D488" s="5" t="s">
        <v>8</v>
      </c>
      <c r="E488" s="5" t="s">
        <v>37</v>
      </c>
      <c r="F488" s="17">
        <v>4300</v>
      </c>
      <c r="G488" s="28">
        <f t="shared" si="77"/>
        <v>2924</v>
      </c>
      <c r="H488" s="28">
        <f t="shared" si="78"/>
        <v>2580</v>
      </c>
      <c r="I488" s="17">
        <v>3400</v>
      </c>
      <c r="J488" s="22">
        <f t="shared" si="79"/>
        <v>2380</v>
      </c>
      <c r="K488" s="22">
        <f t="shared" si="80"/>
        <v>2040</v>
      </c>
      <c r="L488" s="25">
        <f t="shared" si="81"/>
        <v>0.79069767441860461</v>
      </c>
      <c r="M488" s="29">
        <f t="shared" si="75"/>
        <v>0.81395348837209303</v>
      </c>
      <c r="N488" s="29">
        <f t="shared" si="76"/>
        <v>0.79069767441860461</v>
      </c>
      <c r="O488" s="46"/>
    </row>
    <row r="489" spans="1:15" ht="78.75" x14ac:dyDescent="0.25">
      <c r="A489" s="19"/>
      <c r="B489" s="3">
        <f t="shared" si="82"/>
        <v>486</v>
      </c>
      <c r="C489" s="5" t="s">
        <v>287</v>
      </c>
      <c r="D489" s="5" t="s">
        <v>8</v>
      </c>
      <c r="E489" s="5" t="s">
        <v>37</v>
      </c>
      <c r="F489" s="17">
        <v>3800</v>
      </c>
      <c r="G489" s="28">
        <f t="shared" si="77"/>
        <v>2584</v>
      </c>
      <c r="H489" s="28">
        <f t="shared" si="78"/>
        <v>2280</v>
      </c>
      <c r="I489" s="17">
        <v>3000</v>
      </c>
      <c r="J489" s="22">
        <f t="shared" si="79"/>
        <v>2100</v>
      </c>
      <c r="K489" s="22">
        <f t="shared" si="80"/>
        <v>1800</v>
      </c>
      <c r="L489" s="25">
        <f t="shared" si="81"/>
        <v>0.78947368421052633</v>
      </c>
      <c r="M489" s="29">
        <f t="shared" si="75"/>
        <v>0.81269349845201233</v>
      </c>
      <c r="N489" s="29">
        <f t="shared" si="76"/>
        <v>0.78947368421052633</v>
      </c>
      <c r="O489" s="46"/>
    </row>
    <row r="490" spans="1:15" ht="102" customHeight="1" x14ac:dyDescent="0.25">
      <c r="A490" s="19"/>
      <c r="B490" s="3">
        <f t="shared" si="82"/>
        <v>487</v>
      </c>
      <c r="C490" s="5" t="s">
        <v>288</v>
      </c>
      <c r="D490" s="5" t="s">
        <v>8</v>
      </c>
      <c r="E490" s="5" t="s">
        <v>37</v>
      </c>
      <c r="F490" s="17">
        <v>4300</v>
      </c>
      <c r="G490" s="28">
        <f t="shared" si="77"/>
        <v>2924</v>
      </c>
      <c r="H490" s="28">
        <f t="shared" si="78"/>
        <v>2580</v>
      </c>
      <c r="I490" s="17">
        <v>3400</v>
      </c>
      <c r="J490" s="22">
        <f t="shared" si="79"/>
        <v>2380</v>
      </c>
      <c r="K490" s="22">
        <f t="shared" si="80"/>
        <v>2040</v>
      </c>
      <c r="L490" s="25">
        <f t="shared" si="81"/>
        <v>0.79069767441860461</v>
      </c>
      <c r="M490" s="29">
        <f t="shared" si="75"/>
        <v>0.81395348837209303</v>
      </c>
      <c r="N490" s="29">
        <f t="shared" si="76"/>
        <v>0.79069767441860461</v>
      </c>
      <c r="O490" s="46"/>
    </row>
    <row r="491" spans="1:15" ht="94.5" x14ac:dyDescent="0.25">
      <c r="A491" s="19"/>
      <c r="B491" s="3">
        <f t="shared" si="82"/>
        <v>488</v>
      </c>
      <c r="C491" s="5" t="s">
        <v>289</v>
      </c>
      <c r="D491" s="5" t="s">
        <v>8</v>
      </c>
      <c r="E491" s="5" t="s">
        <v>37</v>
      </c>
      <c r="F491" s="17">
        <v>3800</v>
      </c>
      <c r="G491" s="28">
        <f t="shared" si="77"/>
        <v>2584</v>
      </c>
      <c r="H491" s="28">
        <f t="shared" si="78"/>
        <v>2280</v>
      </c>
      <c r="I491" s="17">
        <v>3000</v>
      </c>
      <c r="J491" s="22">
        <f t="shared" si="79"/>
        <v>2100</v>
      </c>
      <c r="K491" s="22">
        <f t="shared" si="80"/>
        <v>1800</v>
      </c>
      <c r="L491" s="25">
        <f t="shared" si="81"/>
        <v>0.78947368421052633</v>
      </c>
      <c r="M491" s="29">
        <f t="shared" si="75"/>
        <v>0.81269349845201233</v>
      </c>
      <c r="N491" s="29">
        <f t="shared" si="76"/>
        <v>0.78947368421052633</v>
      </c>
      <c r="O491" s="46"/>
    </row>
    <row r="492" spans="1:15" ht="78.75" x14ac:dyDescent="0.25">
      <c r="A492" s="19"/>
      <c r="B492" s="3">
        <f t="shared" si="82"/>
        <v>489</v>
      </c>
      <c r="C492" s="5" t="s">
        <v>290</v>
      </c>
      <c r="D492" s="5" t="s">
        <v>8</v>
      </c>
      <c r="E492" s="5" t="s">
        <v>37</v>
      </c>
      <c r="F492" s="17">
        <v>3300</v>
      </c>
      <c r="G492" s="28">
        <f t="shared" si="77"/>
        <v>2244</v>
      </c>
      <c r="H492" s="28">
        <f t="shared" si="78"/>
        <v>1980</v>
      </c>
      <c r="I492" s="17">
        <v>2600</v>
      </c>
      <c r="J492" s="22">
        <f t="shared" si="79"/>
        <v>1819.9999999999998</v>
      </c>
      <c r="K492" s="22">
        <f t="shared" si="80"/>
        <v>1560</v>
      </c>
      <c r="L492" s="25">
        <f t="shared" si="81"/>
        <v>0.78787878787878785</v>
      </c>
      <c r="M492" s="29">
        <f t="shared" si="75"/>
        <v>0.81105169340463446</v>
      </c>
      <c r="N492" s="29">
        <f t="shared" si="76"/>
        <v>0.78787878787878785</v>
      </c>
      <c r="O492" s="46"/>
    </row>
    <row r="493" spans="1:15" ht="78.75" x14ac:dyDescent="0.25">
      <c r="A493" s="19"/>
      <c r="B493" s="3">
        <f t="shared" si="82"/>
        <v>490</v>
      </c>
      <c r="C493" s="5" t="s">
        <v>291</v>
      </c>
      <c r="D493" s="5" t="s">
        <v>8</v>
      </c>
      <c r="E493" s="5" t="s">
        <v>37</v>
      </c>
      <c r="F493" s="17">
        <v>3800</v>
      </c>
      <c r="G493" s="28">
        <f t="shared" si="77"/>
        <v>2584</v>
      </c>
      <c r="H493" s="28">
        <f t="shared" si="78"/>
        <v>2280</v>
      </c>
      <c r="I493" s="17">
        <v>3000</v>
      </c>
      <c r="J493" s="22">
        <f t="shared" si="79"/>
        <v>2100</v>
      </c>
      <c r="K493" s="22">
        <f t="shared" si="80"/>
        <v>1800</v>
      </c>
      <c r="L493" s="25">
        <f t="shared" si="81"/>
        <v>0.78947368421052633</v>
      </c>
      <c r="M493" s="29">
        <f t="shared" si="75"/>
        <v>0.81269349845201233</v>
      </c>
      <c r="N493" s="29">
        <f t="shared" si="76"/>
        <v>0.78947368421052633</v>
      </c>
      <c r="O493" s="46"/>
    </row>
    <row r="494" spans="1:15" ht="94.5" x14ac:dyDescent="0.25">
      <c r="A494" s="19"/>
      <c r="B494" s="3">
        <f t="shared" si="82"/>
        <v>491</v>
      </c>
      <c r="C494" s="5" t="s">
        <v>292</v>
      </c>
      <c r="D494" s="5" t="s">
        <v>8</v>
      </c>
      <c r="E494" s="5" t="s">
        <v>37</v>
      </c>
      <c r="F494" s="17">
        <v>3300</v>
      </c>
      <c r="G494" s="28">
        <f t="shared" si="77"/>
        <v>2244</v>
      </c>
      <c r="H494" s="28">
        <f t="shared" si="78"/>
        <v>1980</v>
      </c>
      <c r="I494" s="17">
        <v>2600</v>
      </c>
      <c r="J494" s="22">
        <f t="shared" si="79"/>
        <v>1819.9999999999998</v>
      </c>
      <c r="K494" s="22">
        <f t="shared" si="80"/>
        <v>1560</v>
      </c>
      <c r="L494" s="25">
        <f t="shared" si="81"/>
        <v>0.78787878787878785</v>
      </c>
      <c r="M494" s="29">
        <f t="shared" si="75"/>
        <v>0.81105169340463446</v>
      </c>
      <c r="N494" s="29">
        <f t="shared" si="76"/>
        <v>0.78787878787878785</v>
      </c>
      <c r="O494" s="46"/>
    </row>
    <row r="495" spans="1:15" ht="78.75" x14ac:dyDescent="0.25">
      <c r="A495" s="19"/>
      <c r="B495" s="3">
        <f t="shared" si="82"/>
        <v>492</v>
      </c>
      <c r="C495" s="5" t="s">
        <v>293</v>
      </c>
      <c r="D495" s="5" t="s">
        <v>8</v>
      </c>
      <c r="E495" s="5" t="s">
        <v>37</v>
      </c>
      <c r="F495" s="17">
        <v>2800</v>
      </c>
      <c r="G495" s="28">
        <f t="shared" si="77"/>
        <v>1904.0000000000002</v>
      </c>
      <c r="H495" s="28">
        <f t="shared" si="78"/>
        <v>1680</v>
      </c>
      <c r="I495" s="17">
        <v>2200</v>
      </c>
      <c r="J495" s="22">
        <f t="shared" si="79"/>
        <v>1540</v>
      </c>
      <c r="K495" s="22">
        <f t="shared" si="80"/>
        <v>1320</v>
      </c>
      <c r="L495" s="25">
        <f t="shared" si="81"/>
        <v>0.7857142857142857</v>
      </c>
      <c r="M495" s="29">
        <f t="shared" si="75"/>
        <v>0.80882352941176461</v>
      </c>
      <c r="N495" s="29">
        <f t="shared" si="76"/>
        <v>0.7857142857142857</v>
      </c>
      <c r="O495" s="46"/>
    </row>
    <row r="496" spans="1:15" ht="78.75" x14ac:dyDescent="0.25">
      <c r="A496" s="19"/>
      <c r="B496" s="3">
        <f t="shared" si="82"/>
        <v>493</v>
      </c>
      <c r="C496" s="5" t="s">
        <v>294</v>
      </c>
      <c r="D496" s="5" t="s">
        <v>8</v>
      </c>
      <c r="E496" s="5" t="s">
        <v>37</v>
      </c>
      <c r="F496" s="17">
        <v>3300</v>
      </c>
      <c r="G496" s="28">
        <f t="shared" si="77"/>
        <v>2244</v>
      </c>
      <c r="H496" s="28">
        <f t="shared" si="78"/>
        <v>1980</v>
      </c>
      <c r="I496" s="17">
        <v>2600</v>
      </c>
      <c r="J496" s="22">
        <f t="shared" si="79"/>
        <v>1819.9999999999998</v>
      </c>
      <c r="K496" s="22">
        <f t="shared" si="80"/>
        <v>1560</v>
      </c>
      <c r="L496" s="25">
        <f t="shared" si="81"/>
        <v>0.78787878787878785</v>
      </c>
      <c r="M496" s="29">
        <f t="shared" si="75"/>
        <v>0.81105169340463446</v>
      </c>
      <c r="N496" s="29">
        <f t="shared" si="76"/>
        <v>0.78787878787878785</v>
      </c>
      <c r="O496" s="46"/>
    </row>
    <row r="497" spans="1:15" ht="94.5" x14ac:dyDescent="0.25">
      <c r="A497" s="19"/>
      <c r="B497" s="3">
        <f t="shared" si="82"/>
        <v>494</v>
      </c>
      <c r="C497" s="5" t="s">
        <v>295</v>
      </c>
      <c r="D497" s="5" t="s">
        <v>8</v>
      </c>
      <c r="E497" s="5" t="s">
        <v>37</v>
      </c>
      <c r="F497" s="17">
        <v>2800</v>
      </c>
      <c r="G497" s="28">
        <f t="shared" si="77"/>
        <v>1904.0000000000002</v>
      </c>
      <c r="H497" s="28">
        <f t="shared" si="78"/>
        <v>1680</v>
      </c>
      <c r="I497" s="17">
        <v>2200</v>
      </c>
      <c r="J497" s="22">
        <f t="shared" si="79"/>
        <v>1540</v>
      </c>
      <c r="K497" s="22">
        <f t="shared" si="80"/>
        <v>1320</v>
      </c>
      <c r="L497" s="25">
        <f t="shared" si="81"/>
        <v>0.7857142857142857</v>
      </c>
      <c r="M497" s="29">
        <f t="shared" si="75"/>
        <v>0.80882352941176461</v>
      </c>
      <c r="N497" s="29">
        <f t="shared" si="76"/>
        <v>0.7857142857142857</v>
      </c>
      <c r="O497" s="46"/>
    </row>
    <row r="498" spans="1:15" ht="78.75" x14ac:dyDescent="0.25">
      <c r="A498" s="19"/>
      <c r="B498" s="3">
        <f t="shared" si="82"/>
        <v>495</v>
      </c>
      <c r="C498" s="5" t="s">
        <v>296</v>
      </c>
      <c r="D498" s="5" t="s">
        <v>8</v>
      </c>
      <c r="E498" s="5" t="s">
        <v>37</v>
      </c>
      <c r="F498" s="17">
        <v>2300</v>
      </c>
      <c r="G498" s="28">
        <f t="shared" si="77"/>
        <v>1564</v>
      </c>
      <c r="H498" s="28">
        <f t="shared" si="78"/>
        <v>1380</v>
      </c>
      <c r="I498" s="17">
        <v>1800</v>
      </c>
      <c r="J498" s="22">
        <f t="shared" si="79"/>
        <v>1260</v>
      </c>
      <c r="K498" s="22">
        <f t="shared" si="80"/>
        <v>1080</v>
      </c>
      <c r="L498" s="25">
        <f t="shared" si="81"/>
        <v>0.78260869565217395</v>
      </c>
      <c r="M498" s="29">
        <f t="shared" si="75"/>
        <v>0.80562659846547313</v>
      </c>
      <c r="N498" s="29">
        <f t="shared" si="76"/>
        <v>0.78260869565217395</v>
      </c>
      <c r="O498" s="46"/>
    </row>
    <row r="499" spans="1:15" ht="93.75" customHeight="1" x14ac:dyDescent="0.25">
      <c r="A499" s="19"/>
      <c r="B499" s="3">
        <f t="shared" si="82"/>
        <v>496</v>
      </c>
      <c r="C499" s="5" t="s">
        <v>285</v>
      </c>
      <c r="D499" s="5" t="s">
        <v>37</v>
      </c>
      <c r="E499" s="5" t="s">
        <v>12</v>
      </c>
      <c r="F499" s="17"/>
      <c r="G499" s="28"/>
      <c r="H499" s="28"/>
      <c r="I499" s="17">
        <v>3400</v>
      </c>
      <c r="J499" s="22">
        <f t="shared" ref="J499:J510" si="83">I499*0.7</f>
        <v>2380</v>
      </c>
      <c r="K499" s="22">
        <f t="shared" ref="K499:K510" si="84">I499*0.6</f>
        <v>2040</v>
      </c>
      <c r="L499" s="25"/>
      <c r="M499" s="29"/>
      <c r="N499" s="29"/>
      <c r="O499" s="46"/>
    </row>
    <row r="500" spans="1:15" ht="94.5" x14ac:dyDescent="0.25">
      <c r="A500" s="19"/>
      <c r="B500" s="3">
        <f t="shared" si="82"/>
        <v>497</v>
      </c>
      <c r="C500" s="5" t="s">
        <v>286</v>
      </c>
      <c r="D500" s="5" t="s">
        <v>37</v>
      </c>
      <c r="E500" s="5" t="s">
        <v>12</v>
      </c>
      <c r="F500" s="17"/>
      <c r="G500" s="28"/>
      <c r="H500" s="28"/>
      <c r="I500" s="17">
        <v>3000</v>
      </c>
      <c r="J500" s="22">
        <f t="shared" si="83"/>
        <v>2100</v>
      </c>
      <c r="K500" s="22">
        <f t="shared" si="84"/>
        <v>1800</v>
      </c>
      <c r="L500" s="25"/>
      <c r="M500" s="29"/>
      <c r="N500" s="29"/>
      <c r="O500" s="46"/>
    </row>
    <row r="501" spans="1:15" ht="78.75" x14ac:dyDescent="0.25">
      <c r="A501" s="19"/>
      <c r="B501" s="3">
        <f t="shared" si="82"/>
        <v>498</v>
      </c>
      <c r="C501" s="5" t="s">
        <v>287</v>
      </c>
      <c r="D501" s="5" t="s">
        <v>37</v>
      </c>
      <c r="E501" s="5" t="s">
        <v>12</v>
      </c>
      <c r="F501" s="17"/>
      <c r="G501" s="28"/>
      <c r="H501" s="28"/>
      <c r="I501" s="17">
        <v>2600</v>
      </c>
      <c r="J501" s="22">
        <f t="shared" si="83"/>
        <v>1819.9999999999998</v>
      </c>
      <c r="K501" s="22">
        <f t="shared" si="84"/>
        <v>1560</v>
      </c>
      <c r="L501" s="25"/>
      <c r="M501" s="29"/>
      <c r="N501" s="29"/>
      <c r="O501" s="46"/>
    </row>
    <row r="502" spans="1:15" ht="78.75" x14ac:dyDescent="0.25">
      <c r="A502" s="19"/>
      <c r="B502" s="3">
        <f t="shared" si="82"/>
        <v>499</v>
      </c>
      <c r="C502" s="5" t="s">
        <v>288</v>
      </c>
      <c r="D502" s="5" t="s">
        <v>37</v>
      </c>
      <c r="E502" s="5" t="s">
        <v>12</v>
      </c>
      <c r="F502" s="17"/>
      <c r="G502" s="28"/>
      <c r="H502" s="28"/>
      <c r="I502" s="17">
        <v>3000</v>
      </c>
      <c r="J502" s="22">
        <f t="shared" si="83"/>
        <v>2100</v>
      </c>
      <c r="K502" s="22">
        <f t="shared" si="84"/>
        <v>1800</v>
      </c>
      <c r="L502" s="25"/>
      <c r="M502" s="29"/>
      <c r="N502" s="29"/>
      <c r="O502" s="46"/>
    </row>
    <row r="503" spans="1:15" ht="94.5" x14ac:dyDescent="0.25">
      <c r="A503" s="19"/>
      <c r="B503" s="3">
        <f t="shared" si="82"/>
        <v>500</v>
      </c>
      <c r="C503" s="5" t="s">
        <v>289</v>
      </c>
      <c r="D503" s="5" t="s">
        <v>37</v>
      </c>
      <c r="E503" s="5" t="s">
        <v>12</v>
      </c>
      <c r="F503" s="17"/>
      <c r="G503" s="28"/>
      <c r="H503" s="28"/>
      <c r="I503" s="17">
        <v>2600</v>
      </c>
      <c r="J503" s="22">
        <f t="shared" si="83"/>
        <v>1819.9999999999998</v>
      </c>
      <c r="K503" s="22">
        <f t="shared" si="84"/>
        <v>1560</v>
      </c>
      <c r="L503" s="25"/>
      <c r="M503" s="29"/>
      <c r="N503" s="29"/>
      <c r="O503" s="46"/>
    </row>
    <row r="504" spans="1:15" ht="78.75" x14ac:dyDescent="0.25">
      <c r="A504" s="19"/>
      <c r="B504" s="3">
        <f t="shared" si="82"/>
        <v>501</v>
      </c>
      <c r="C504" s="5" t="s">
        <v>290</v>
      </c>
      <c r="D504" s="5" t="s">
        <v>37</v>
      </c>
      <c r="E504" s="5" t="s">
        <v>12</v>
      </c>
      <c r="F504" s="17"/>
      <c r="G504" s="28"/>
      <c r="H504" s="28"/>
      <c r="I504" s="17">
        <v>2200</v>
      </c>
      <c r="J504" s="22">
        <f t="shared" si="83"/>
        <v>1540</v>
      </c>
      <c r="K504" s="22">
        <f t="shared" si="84"/>
        <v>1320</v>
      </c>
      <c r="L504" s="25"/>
      <c r="M504" s="29"/>
      <c r="N504" s="29"/>
      <c r="O504" s="46"/>
    </row>
    <row r="505" spans="1:15" ht="78.75" x14ac:dyDescent="0.25">
      <c r="A505" s="19"/>
      <c r="B505" s="3">
        <f t="shared" si="82"/>
        <v>502</v>
      </c>
      <c r="C505" s="5" t="s">
        <v>291</v>
      </c>
      <c r="D505" s="5" t="s">
        <v>37</v>
      </c>
      <c r="E505" s="5" t="s">
        <v>12</v>
      </c>
      <c r="F505" s="17"/>
      <c r="G505" s="28"/>
      <c r="H505" s="28"/>
      <c r="I505" s="17">
        <v>2600</v>
      </c>
      <c r="J505" s="22">
        <f t="shared" si="83"/>
        <v>1819.9999999999998</v>
      </c>
      <c r="K505" s="22">
        <f t="shared" si="84"/>
        <v>1560</v>
      </c>
      <c r="L505" s="25"/>
      <c r="M505" s="29"/>
      <c r="N505" s="29"/>
      <c r="O505" s="46"/>
    </row>
    <row r="506" spans="1:15" ht="94.5" x14ac:dyDescent="0.25">
      <c r="A506" s="19"/>
      <c r="B506" s="3">
        <f t="shared" si="82"/>
        <v>503</v>
      </c>
      <c r="C506" s="5" t="s">
        <v>292</v>
      </c>
      <c r="D506" s="5" t="s">
        <v>37</v>
      </c>
      <c r="E506" s="5" t="s">
        <v>12</v>
      </c>
      <c r="F506" s="17"/>
      <c r="G506" s="28"/>
      <c r="H506" s="28"/>
      <c r="I506" s="17">
        <v>2200</v>
      </c>
      <c r="J506" s="22">
        <f t="shared" si="83"/>
        <v>1540</v>
      </c>
      <c r="K506" s="22">
        <f t="shared" si="84"/>
        <v>1320</v>
      </c>
      <c r="L506" s="25"/>
      <c r="M506" s="29"/>
      <c r="N506" s="29"/>
      <c r="O506" s="46"/>
    </row>
    <row r="507" spans="1:15" ht="78.75" x14ac:dyDescent="0.25">
      <c r="A507" s="19"/>
      <c r="B507" s="3">
        <f t="shared" si="82"/>
        <v>504</v>
      </c>
      <c r="C507" s="5" t="s">
        <v>293</v>
      </c>
      <c r="D507" s="5" t="s">
        <v>37</v>
      </c>
      <c r="E507" s="5" t="s">
        <v>12</v>
      </c>
      <c r="F507" s="17"/>
      <c r="G507" s="28"/>
      <c r="H507" s="28"/>
      <c r="I507" s="17">
        <v>1800</v>
      </c>
      <c r="J507" s="22">
        <f t="shared" si="83"/>
        <v>1260</v>
      </c>
      <c r="K507" s="22">
        <f t="shared" si="84"/>
        <v>1080</v>
      </c>
      <c r="L507" s="25"/>
      <c r="M507" s="29"/>
      <c r="N507" s="29"/>
      <c r="O507" s="46"/>
    </row>
    <row r="508" spans="1:15" ht="78.75" x14ac:dyDescent="0.25">
      <c r="A508" s="19"/>
      <c r="B508" s="3">
        <f t="shared" si="82"/>
        <v>505</v>
      </c>
      <c r="C508" s="5" t="s">
        <v>294</v>
      </c>
      <c r="D508" s="5" t="s">
        <v>37</v>
      </c>
      <c r="E508" s="5" t="s">
        <v>12</v>
      </c>
      <c r="F508" s="17"/>
      <c r="G508" s="28"/>
      <c r="H508" s="28"/>
      <c r="I508" s="17">
        <v>2200</v>
      </c>
      <c r="J508" s="22">
        <f t="shared" si="83"/>
        <v>1540</v>
      </c>
      <c r="K508" s="22">
        <f t="shared" si="84"/>
        <v>1320</v>
      </c>
      <c r="L508" s="25"/>
      <c r="M508" s="29"/>
      <c r="N508" s="29"/>
      <c r="O508" s="46"/>
    </row>
    <row r="509" spans="1:15" ht="94.5" x14ac:dyDescent="0.25">
      <c r="A509" s="19"/>
      <c r="B509" s="3">
        <f t="shared" si="82"/>
        <v>506</v>
      </c>
      <c r="C509" s="5" t="s">
        <v>295</v>
      </c>
      <c r="D509" s="5" t="s">
        <v>37</v>
      </c>
      <c r="E509" s="5" t="s">
        <v>12</v>
      </c>
      <c r="F509" s="17"/>
      <c r="G509" s="28"/>
      <c r="H509" s="28"/>
      <c r="I509" s="17">
        <v>1800</v>
      </c>
      <c r="J509" s="22">
        <f t="shared" si="83"/>
        <v>1260</v>
      </c>
      <c r="K509" s="22">
        <f t="shared" si="84"/>
        <v>1080</v>
      </c>
      <c r="L509" s="25"/>
      <c r="M509" s="29"/>
      <c r="N509" s="29"/>
      <c r="O509" s="46"/>
    </row>
    <row r="510" spans="1:15" ht="87.75" customHeight="1" x14ac:dyDescent="0.25">
      <c r="A510" s="19"/>
      <c r="B510" s="3">
        <f t="shared" si="82"/>
        <v>507</v>
      </c>
      <c r="C510" s="5" t="s">
        <v>296</v>
      </c>
      <c r="D510" s="5" t="s">
        <v>37</v>
      </c>
      <c r="E510" s="5" t="s">
        <v>12</v>
      </c>
      <c r="F510" s="17"/>
      <c r="G510" s="28"/>
      <c r="H510" s="28"/>
      <c r="I510" s="17">
        <v>1400</v>
      </c>
      <c r="J510" s="22">
        <f t="shared" si="83"/>
        <v>979.99999999999989</v>
      </c>
      <c r="K510" s="22">
        <f t="shared" si="84"/>
        <v>840</v>
      </c>
      <c r="L510" s="25"/>
      <c r="M510" s="29"/>
      <c r="N510" s="29"/>
      <c r="O510" s="46"/>
    </row>
    <row r="511" spans="1:15" ht="78.75" x14ac:dyDescent="0.25">
      <c r="A511" s="19"/>
      <c r="B511" s="3">
        <f t="shared" si="82"/>
        <v>508</v>
      </c>
      <c r="C511" s="5" t="s">
        <v>297</v>
      </c>
      <c r="D511" s="5" t="s">
        <v>8</v>
      </c>
      <c r="E511" s="5" t="s">
        <v>12</v>
      </c>
      <c r="F511" s="17">
        <v>5800</v>
      </c>
      <c r="G511" s="28">
        <f t="shared" si="77"/>
        <v>3944.0000000000005</v>
      </c>
      <c r="H511" s="28">
        <f t="shared" si="78"/>
        <v>3480</v>
      </c>
      <c r="I511" s="17">
        <v>4600</v>
      </c>
      <c r="J511" s="22">
        <f t="shared" si="79"/>
        <v>3220</v>
      </c>
      <c r="K511" s="22">
        <f t="shared" si="80"/>
        <v>2760</v>
      </c>
      <c r="L511" s="25">
        <f t="shared" si="81"/>
        <v>0.7931034482758621</v>
      </c>
      <c r="M511" s="29">
        <f t="shared" si="75"/>
        <v>0.8164300202839756</v>
      </c>
      <c r="N511" s="29">
        <f t="shared" si="76"/>
        <v>0.7931034482758621</v>
      </c>
      <c r="O511" s="46"/>
    </row>
    <row r="512" spans="1:15" ht="94.5" x14ac:dyDescent="0.25">
      <c r="A512" s="19"/>
      <c r="B512" s="3">
        <f t="shared" si="82"/>
        <v>509</v>
      </c>
      <c r="C512" s="5" t="s">
        <v>298</v>
      </c>
      <c r="D512" s="5" t="s">
        <v>8</v>
      </c>
      <c r="E512" s="5" t="s">
        <v>12</v>
      </c>
      <c r="F512" s="17">
        <v>5300</v>
      </c>
      <c r="G512" s="28">
        <f t="shared" si="77"/>
        <v>3604.0000000000005</v>
      </c>
      <c r="H512" s="28">
        <f t="shared" si="78"/>
        <v>3180</v>
      </c>
      <c r="I512" s="17">
        <v>4200</v>
      </c>
      <c r="J512" s="22">
        <f t="shared" si="79"/>
        <v>2940</v>
      </c>
      <c r="K512" s="22">
        <f t="shared" si="80"/>
        <v>2520</v>
      </c>
      <c r="L512" s="25">
        <f t="shared" si="81"/>
        <v>0.79245283018867929</v>
      </c>
      <c r="M512" s="29">
        <f t="shared" si="75"/>
        <v>0.81576026637069909</v>
      </c>
      <c r="N512" s="29">
        <f t="shared" si="76"/>
        <v>0.79245283018867929</v>
      </c>
      <c r="O512" s="46"/>
    </row>
    <row r="513" spans="1:15" ht="78.75" x14ac:dyDescent="0.25">
      <c r="A513" s="19"/>
      <c r="B513" s="3">
        <f t="shared" si="82"/>
        <v>510</v>
      </c>
      <c r="C513" s="5" t="s">
        <v>299</v>
      </c>
      <c r="D513" s="5" t="s">
        <v>8</v>
      </c>
      <c r="E513" s="5" t="s">
        <v>12</v>
      </c>
      <c r="F513" s="17">
        <v>4800</v>
      </c>
      <c r="G513" s="28">
        <f t="shared" si="77"/>
        <v>3264.0000000000005</v>
      </c>
      <c r="H513" s="28">
        <f t="shared" si="78"/>
        <v>2880</v>
      </c>
      <c r="I513" s="17">
        <v>3800</v>
      </c>
      <c r="J513" s="22">
        <f t="shared" si="79"/>
        <v>2660</v>
      </c>
      <c r="K513" s="22">
        <f t="shared" si="80"/>
        <v>2280</v>
      </c>
      <c r="L513" s="25">
        <f t="shared" si="81"/>
        <v>0.79166666666666663</v>
      </c>
      <c r="M513" s="29">
        <f t="shared" si="75"/>
        <v>0.81495098039215674</v>
      </c>
      <c r="N513" s="29">
        <f t="shared" si="76"/>
        <v>0.79166666666666663</v>
      </c>
      <c r="O513" s="46"/>
    </row>
    <row r="514" spans="1:15" ht="78.75" x14ac:dyDescent="0.25">
      <c r="A514" s="19"/>
      <c r="B514" s="3">
        <f t="shared" si="82"/>
        <v>511</v>
      </c>
      <c r="C514" s="5" t="s">
        <v>300</v>
      </c>
      <c r="D514" s="5" t="s">
        <v>8</v>
      </c>
      <c r="E514" s="5" t="s">
        <v>12</v>
      </c>
      <c r="F514" s="17">
        <v>4800</v>
      </c>
      <c r="G514" s="28">
        <f t="shared" si="77"/>
        <v>3264.0000000000005</v>
      </c>
      <c r="H514" s="28">
        <f t="shared" si="78"/>
        <v>2880</v>
      </c>
      <c r="I514" s="17">
        <v>3800</v>
      </c>
      <c r="J514" s="22">
        <f t="shared" si="79"/>
        <v>2660</v>
      </c>
      <c r="K514" s="22">
        <f t="shared" si="80"/>
        <v>2280</v>
      </c>
      <c r="L514" s="25">
        <f t="shared" si="81"/>
        <v>0.79166666666666663</v>
      </c>
      <c r="M514" s="29">
        <f t="shared" ref="M514:M577" si="85">J514/G514</f>
        <v>0.81495098039215674</v>
      </c>
      <c r="N514" s="29">
        <f t="shared" ref="N514:N577" si="86">K514/H514</f>
        <v>0.79166666666666663</v>
      </c>
      <c r="O514" s="46"/>
    </row>
    <row r="515" spans="1:15" ht="94.5" x14ac:dyDescent="0.25">
      <c r="A515" s="19"/>
      <c r="B515" s="3">
        <f t="shared" si="82"/>
        <v>512</v>
      </c>
      <c r="C515" s="5" t="s">
        <v>301</v>
      </c>
      <c r="D515" s="5" t="s">
        <v>3</v>
      </c>
      <c r="E515" s="5" t="s">
        <v>12</v>
      </c>
      <c r="F515" s="17">
        <v>4300</v>
      </c>
      <c r="G515" s="28">
        <f t="shared" si="77"/>
        <v>2924</v>
      </c>
      <c r="H515" s="28">
        <f t="shared" si="78"/>
        <v>2580</v>
      </c>
      <c r="I515" s="17">
        <v>3400</v>
      </c>
      <c r="J515" s="22">
        <f t="shared" si="79"/>
        <v>2380</v>
      </c>
      <c r="K515" s="22">
        <f t="shared" si="80"/>
        <v>2040</v>
      </c>
      <c r="L515" s="25">
        <f t="shared" si="81"/>
        <v>0.79069767441860461</v>
      </c>
      <c r="M515" s="29">
        <f t="shared" si="85"/>
        <v>0.81395348837209303</v>
      </c>
      <c r="N515" s="29">
        <f t="shared" si="86"/>
        <v>0.79069767441860461</v>
      </c>
      <c r="O515" s="46"/>
    </row>
    <row r="516" spans="1:15" ht="78.75" x14ac:dyDescent="0.25">
      <c r="A516" s="19"/>
      <c r="B516" s="3">
        <f t="shared" ref="B516:B579" si="87">B515+1</f>
        <v>513</v>
      </c>
      <c r="C516" s="5" t="s">
        <v>302</v>
      </c>
      <c r="D516" s="5" t="s">
        <v>8</v>
      </c>
      <c r="E516" s="5" t="s">
        <v>12</v>
      </c>
      <c r="F516" s="17">
        <v>3800</v>
      </c>
      <c r="G516" s="28">
        <f t="shared" si="77"/>
        <v>2584</v>
      </c>
      <c r="H516" s="28">
        <f t="shared" si="78"/>
        <v>2280</v>
      </c>
      <c r="I516" s="17">
        <v>3000</v>
      </c>
      <c r="J516" s="22">
        <f t="shared" si="79"/>
        <v>2100</v>
      </c>
      <c r="K516" s="22">
        <f t="shared" si="80"/>
        <v>1800</v>
      </c>
      <c r="L516" s="25">
        <f t="shared" si="81"/>
        <v>0.78947368421052633</v>
      </c>
      <c r="M516" s="29">
        <f t="shared" si="85"/>
        <v>0.81269349845201233</v>
      </c>
      <c r="N516" s="29">
        <f t="shared" si="86"/>
        <v>0.78947368421052633</v>
      </c>
      <c r="O516" s="46"/>
    </row>
    <row r="517" spans="1:15" ht="78.75" x14ac:dyDescent="0.25">
      <c r="A517" s="19"/>
      <c r="B517" s="3">
        <f t="shared" si="87"/>
        <v>514</v>
      </c>
      <c r="C517" s="5" t="s">
        <v>303</v>
      </c>
      <c r="D517" s="5" t="s">
        <v>8</v>
      </c>
      <c r="E517" s="5" t="s">
        <v>12</v>
      </c>
      <c r="F517" s="17">
        <v>4300</v>
      </c>
      <c r="G517" s="28">
        <f t="shared" si="77"/>
        <v>2924</v>
      </c>
      <c r="H517" s="28">
        <f t="shared" si="78"/>
        <v>2580</v>
      </c>
      <c r="I517" s="17">
        <v>3400</v>
      </c>
      <c r="J517" s="22">
        <f t="shared" si="79"/>
        <v>2380</v>
      </c>
      <c r="K517" s="22">
        <f t="shared" si="80"/>
        <v>2040</v>
      </c>
      <c r="L517" s="25">
        <f t="shared" si="81"/>
        <v>0.79069767441860461</v>
      </c>
      <c r="M517" s="29">
        <f t="shared" si="85"/>
        <v>0.81395348837209303</v>
      </c>
      <c r="N517" s="29">
        <f t="shared" si="86"/>
        <v>0.79069767441860461</v>
      </c>
      <c r="O517" s="46"/>
    </row>
    <row r="518" spans="1:15" ht="94.5" x14ac:dyDescent="0.25">
      <c r="A518" s="19"/>
      <c r="B518" s="3">
        <f t="shared" si="87"/>
        <v>515</v>
      </c>
      <c r="C518" s="5" t="s">
        <v>304</v>
      </c>
      <c r="D518" s="5" t="s">
        <v>8</v>
      </c>
      <c r="E518" s="5" t="s">
        <v>12</v>
      </c>
      <c r="F518" s="17">
        <v>3800</v>
      </c>
      <c r="G518" s="28">
        <f t="shared" si="77"/>
        <v>2584</v>
      </c>
      <c r="H518" s="28">
        <f t="shared" si="78"/>
        <v>2280</v>
      </c>
      <c r="I518" s="17">
        <v>3000</v>
      </c>
      <c r="J518" s="22">
        <f t="shared" si="79"/>
        <v>2100</v>
      </c>
      <c r="K518" s="22">
        <f t="shared" si="80"/>
        <v>1800</v>
      </c>
      <c r="L518" s="25">
        <f t="shared" si="81"/>
        <v>0.78947368421052633</v>
      </c>
      <c r="M518" s="29">
        <f t="shared" si="85"/>
        <v>0.81269349845201233</v>
      </c>
      <c r="N518" s="29">
        <f t="shared" si="86"/>
        <v>0.78947368421052633</v>
      </c>
      <c r="O518" s="46"/>
    </row>
    <row r="519" spans="1:15" ht="78.75" x14ac:dyDescent="0.25">
      <c r="A519" s="19"/>
      <c r="B519" s="3">
        <f t="shared" si="87"/>
        <v>516</v>
      </c>
      <c r="C519" s="5" t="s">
        <v>305</v>
      </c>
      <c r="D519" s="5" t="s">
        <v>8</v>
      </c>
      <c r="E519" s="5" t="s">
        <v>12</v>
      </c>
      <c r="F519" s="17">
        <v>3300</v>
      </c>
      <c r="G519" s="28">
        <f t="shared" si="77"/>
        <v>2244</v>
      </c>
      <c r="H519" s="28">
        <f t="shared" si="78"/>
        <v>1980</v>
      </c>
      <c r="I519" s="17">
        <v>2600</v>
      </c>
      <c r="J519" s="22">
        <f t="shared" si="79"/>
        <v>1819.9999999999998</v>
      </c>
      <c r="K519" s="22">
        <f t="shared" si="80"/>
        <v>1560</v>
      </c>
      <c r="L519" s="25">
        <f t="shared" si="81"/>
        <v>0.78787878787878785</v>
      </c>
      <c r="M519" s="29">
        <f t="shared" si="85"/>
        <v>0.81105169340463446</v>
      </c>
      <c r="N519" s="29">
        <f t="shared" si="86"/>
        <v>0.78787878787878785</v>
      </c>
      <c r="O519" s="46"/>
    </row>
    <row r="520" spans="1:15" ht="126" x14ac:dyDescent="0.25">
      <c r="A520" s="19"/>
      <c r="B520" s="3">
        <f t="shared" si="87"/>
        <v>517</v>
      </c>
      <c r="C520" s="5" t="s">
        <v>760</v>
      </c>
      <c r="D520" s="5" t="s">
        <v>4</v>
      </c>
      <c r="E520" s="5" t="s">
        <v>20</v>
      </c>
      <c r="F520" s="17">
        <v>5800</v>
      </c>
      <c r="G520" s="28">
        <f t="shared" si="77"/>
        <v>3944.0000000000005</v>
      </c>
      <c r="H520" s="28">
        <f t="shared" si="78"/>
        <v>3480</v>
      </c>
      <c r="I520" s="17">
        <v>5100</v>
      </c>
      <c r="J520" s="22">
        <f t="shared" si="79"/>
        <v>3570</v>
      </c>
      <c r="K520" s="22">
        <f t="shared" si="80"/>
        <v>3060</v>
      </c>
      <c r="L520" s="25">
        <f t="shared" si="81"/>
        <v>0.87931034482758619</v>
      </c>
      <c r="M520" s="29">
        <f t="shared" si="85"/>
        <v>0.90517241379310331</v>
      </c>
      <c r="N520" s="29">
        <f t="shared" si="86"/>
        <v>0.87931034482758619</v>
      </c>
      <c r="O520" s="46"/>
    </row>
    <row r="521" spans="1:15" ht="126" x14ac:dyDescent="0.25">
      <c r="A521" s="19"/>
      <c r="B521" s="3">
        <f t="shared" si="87"/>
        <v>518</v>
      </c>
      <c r="C521" s="5" t="s">
        <v>761</v>
      </c>
      <c r="D521" s="5" t="s">
        <v>20</v>
      </c>
      <c r="E521" s="5" t="s">
        <v>21</v>
      </c>
      <c r="F521" s="17">
        <v>5300</v>
      </c>
      <c r="G521" s="28">
        <f t="shared" si="77"/>
        <v>3604.0000000000005</v>
      </c>
      <c r="H521" s="28">
        <f t="shared" si="78"/>
        <v>3180</v>
      </c>
      <c r="I521" s="17">
        <v>4700</v>
      </c>
      <c r="J521" s="22">
        <f t="shared" si="79"/>
        <v>3290</v>
      </c>
      <c r="K521" s="22">
        <f t="shared" si="80"/>
        <v>2820</v>
      </c>
      <c r="L521" s="25">
        <f t="shared" si="81"/>
        <v>0.8867924528301887</v>
      </c>
      <c r="M521" s="29">
        <f t="shared" si="85"/>
        <v>0.91287458379578235</v>
      </c>
      <c r="N521" s="29">
        <f t="shared" si="86"/>
        <v>0.8867924528301887</v>
      </c>
      <c r="O521" s="46"/>
    </row>
    <row r="522" spans="1:15" ht="78.75" x14ac:dyDescent="0.25">
      <c r="A522" s="19"/>
      <c r="B522" s="3">
        <f t="shared" si="87"/>
        <v>519</v>
      </c>
      <c r="C522" s="5" t="s">
        <v>369</v>
      </c>
      <c r="D522" s="5" t="s">
        <v>4</v>
      </c>
      <c r="E522" s="5" t="s">
        <v>20</v>
      </c>
      <c r="F522" s="17">
        <v>5800</v>
      </c>
      <c r="G522" s="28">
        <f t="shared" si="77"/>
        <v>3944.0000000000005</v>
      </c>
      <c r="H522" s="28">
        <f t="shared" si="78"/>
        <v>3480</v>
      </c>
      <c r="I522" s="17">
        <v>4600</v>
      </c>
      <c r="J522" s="22">
        <f t="shared" si="79"/>
        <v>3220</v>
      </c>
      <c r="K522" s="22">
        <f t="shared" si="80"/>
        <v>2760</v>
      </c>
      <c r="L522" s="25">
        <f t="shared" si="81"/>
        <v>0.7931034482758621</v>
      </c>
      <c r="M522" s="29">
        <f t="shared" si="85"/>
        <v>0.8164300202839756</v>
      </c>
      <c r="N522" s="29">
        <f t="shared" si="86"/>
        <v>0.7931034482758621</v>
      </c>
      <c r="O522" s="46"/>
    </row>
    <row r="523" spans="1:15" ht="78.75" x14ac:dyDescent="0.25">
      <c r="A523" s="19"/>
      <c r="B523" s="3">
        <f t="shared" si="87"/>
        <v>520</v>
      </c>
      <c r="C523" s="5" t="s">
        <v>369</v>
      </c>
      <c r="D523" s="5" t="s">
        <v>20</v>
      </c>
      <c r="E523" s="5" t="s">
        <v>21</v>
      </c>
      <c r="F523" s="17">
        <v>5300</v>
      </c>
      <c r="G523" s="28">
        <f t="shared" si="77"/>
        <v>3604.0000000000005</v>
      </c>
      <c r="H523" s="28">
        <f t="shared" si="78"/>
        <v>3180</v>
      </c>
      <c r="I523" s="17">
        <v>4200</v>
      </c>
      <c r="J523" s="22">
        <f t="shared" si="79"/>
        <v>2940</v>
      </c>
      <c r="K523" s="22">
        <f t="shared" si="80"/>
        <v>2520</v>
      </c>
      <c r="L523" s="25">
        <f t="shared" si="81"/>
        <v>0.79245283018867929</v>
      </c>
      <c r="M523" s="29">
        <f t="shared" si="85"/>
        <v>0.81576026637069909</v>
      </c>
      <c r="N523" s="29">
        <f t="shared" si="86"/>
        <v>0.79245283018867929</v>
      </c>
      <c r="O523" s="46"/>
    </row>
    <row r="524" spans="1:15" ht="141.75" x14ac:dyDescent="0.25">
      <c r="A524" s="19"/>
      <c r="B524" s="3">
        <f t="shared" si="87"/>
        <v>521</v>
      </c>
      <c r="C524" s="5" t="s">
        <v>762</v>
      </c>
      <c r="D524" s="5" t="s">
        <v>4</v>
      </c>
      <c r="E524" s="5" t="s">
        <v>20</v>
      </c>
      <c r="F524" s="17">
        <v>5800</v>
      </c>
      <c r="G524" s="28">
        <f t="shared" si="77"/>
        <v>3944.0000000000005</v>
      </c>
      <c r="H524" s="28">
        <f t="shared" si="78"/>
        <v>3480</v>
      </c>
      <c r="I524" s="17">
        <v>4600</v>
      </c>
      <c r="J524" s="22">
        <f t="shared" si="79"/>
        <v>3220</v>
      </c>
      <c r="K524" s="22">
        <f t="shared" si="80"/>
        <v>2760</v>
      </c>
      <c r="L524" s="25">
        <f t="shared" si="81"/>
        <v>0.7931034482758621</v>
      </c>
      <c r="M524" s="29">
        <f t="shared" si="85"/>
        <v>0.8164300202839756</v>
      </c>
      <c r="N524" s="29">
        <f t="shared" si="86"/>
        <v>0.7931034482758621</v>
      </c>
      <c r="O524" s="46"/>
    </row>
    <row r="525" spans="1:15" ht="141.75" x14ac:dyDescent="0.25">
      <c r="A525" s="19"/>
      <c r="B525" s="3">
        <f t="shared" si="87"/>
        <v>522</v>
      </c>
      <c r="C525" s="5" t="s">
        <v>763</v>
      </c>
      <c r="D525" s="5" t="s">
        <v>20</v>
      </c>
      <c r="E525" s="5" t="s">
        <v>21</v>
      </c>
      <c r="F525" s="17">
        <v>5300</v>
      </c>
      <c r="G525" s="28">
        <f t="shared" si="77"/>
        <v>3604.0000000000005</v>
      </c>
      <c r="H525" s="28">
        <f t="shared" si="78"/>
        <v>3180</v>
      </c>
      <c r="I525" s="17">
        <v>4200</v>
      </c>
      <c r="J525" s="22">
        <f t="shared" si="79"/>
        <v>2940</v>
      </c>
      <c r="K525" s="22">
        <f t="shared" si="80"/>
        <v>2520</v>
      </c>
      <c r="L525" s="25">
        <f t="shared" si="81"/>
        <v>0.79245283018867929</v>
      </c>
      <c r="M525" s="29">
        <f t="shared" si="85"/>
        <v>0.81576026637069909</v>
      </c>
      <c r="N525" s="29">
        <f t="shared" si="86"/>
        <v>0.79245283018867929</v>
      </c>
      <c r="O525" s="46"/>
    </row>
    <row r="526" spans="1:15" ht="94.5" x14ac:dyDescent="0.25">
      <c r="A526" s="19"/>
      <c r="B526" s="3">
        <f t="shared" si="87"/>
        <v>523</v>
      </c>
      <c r="C526" s="5" t="s">
        <v>371</v>
      </c>
      <c r="D526" s="5" t="s">
        <v>4</v>
      </c>
      <c r="E526" s="5" t="s">
        <v>20</v>
      </c>
      <c r="F526" s="17">
        <v>5800</v>
      </c>
      <c r="G526" s="28">
        <f t="shared" si="77"/>
        <v>3944.0000000000005</v>
      </c>
      <c r="H526" s="28">
        <f t="shared" si="78"/>
        <v>3480</v>
      </c>
      <c r="I526" s="17">
        <v>4200</v>
      </c>
      <c r="J526" s="22">
        <f t="shared" si="79"/>
        <v>2940</v>
      </c>
      <c r="K526" s="22">
        <f t="shared" si="80"/>
        <v>2520</v>
      </c>
      <c r="L526" s="25">
        <f t="shared" si="81"/>
        <v>0.72413793103448276</v>
      </c>
      <c r="M526" s="29">
        <f t="shared" si="85"/>
        <v>0.74543610547667338</v>
      </c>
      <c r="N526" s="29">
        <f t="shared" si="86"/>
        <v>0.72413793103448276</v>
      </c>
      <c r="O526" s="46"/>
    </row>
    <row r="527" spans="1:15" ht="94.5" x14ac:dyDescent="0.25">
      <c r="A527" s="19"/>
      <c r="B527" s="3">
        <f t="shared" si="87"/>
        <v>524</v>
      </c>
      <c r="C527" s="5" t="s">
        <v>371</v>
      </c>
      <c r="D527" s="5" t="s">
        <v>20</v>
      </c>
      <c r="E527" s="5" t="s">
        <v>21</v>
      </c>
      <c r="F527" s="17">
        <v>5300</v>
      </c>
      <c r="G527" s="28">
        <f t="shared" ref="G527:G590" si="88">0.68*F527</f>
        <v>3604.0000000000005</v>
      </c>
      <c r="H527" s="28">
        <f t="shared" ref="H527:H590" si="89">0.6*F527</f>
        <v>3180</v>
      </c>
      <c r="I527" s="17">
        <v>3800</v>
      </c>
      <c r="J527" s="22">
        <f t="shared" ref="J527:J590" si="90">I527*0.7</f>
        <v>2660</v>
      </c>
      <c r="K527" s="22">
        <f t="shared" ref="K527:K590" si="91">I527*0.6</f>
        <v>2280</v>
      </c>
      <c r="L527" s="25">
        <f t="shared" ref="L527:L590" si="92">I527/F527</f>
        <v>0.71698113207547165</v>
      </c>
      <c r="M527" s="29">
        <f t="shared" si="85"/>
        <v>0.73806881243063249</v>
      </c>
      <c r="N527" s="29">
        <f t="shared" si="86"/>
        <v>0.71698113207547165</v>
      </c>
      <c r="O527" s="46"/>
    </row>
    <row r="528" spans="1:15" ht="141.75" x14ac:dyDescent="0.25">
      <c r="A528" s="19"/>
      <c r="B528" s="3">
        <f t="shared" si="87"/>
        <v>525</v>
      </c>
      <c r="C528" s="5" t="s">
        <v>764</v>
      </c>
      <c r="D528" s="5" t="s">
        <v>4</v>
      </c>
      <c r="E528" s="5" t="s">
        <v>20</v>
      </c>
      <c r="F528" s="17">
        <v>5300</v>
      </c>
      <c r="G528" s="28">
        <f t="shared" si="88"/>
        <v>3604.0000000000005</v>
      </c>
      <c r="H528" s="28">
        <f t="shared" si="89"/>
        <v>3180</v>
      </c>
      <c r="I528" s="17">
        <v>4700</v>
      </c>
      <c r="J528" s="22">
        <f t="shared" si="90"/>
        <v>3290</v>
      </c>
      <c r="K528" s="22">
        <f t="shared" si="91"/>
        <v>2820</v>
      </c>
      <c r="L528" s="25">
        <f t="shared" si="92"/>
        <v>0.8867924528301887</v>
      </c>
      <c r="M528" s="29">
        <f t="shared" si="85"/>
        <v>0.91287458379578235</v>
      </c>
      <c r="N528" s="29">
        <f t="shared" si="86"/>
        <v>0.8867924528301887</v>
      </c>
      <c r="O528" s="46"/>
    </row>
    <row r="529" spans="1:15" ht="141.75" x14ac:dyDescent="0.25">
      <c r="A529" s="19"/>
      <c r="B529" s="3">
        <f t="shared" si="87"/>
        <v>526</v>
      </c>
      <c r="C529" s="5" t="s">
        <v>765</v>
      </c>
      <c r="D529" s="5" t="s">
        <v>20</v>
      </c>
      <c r="E529" s="5" t="s">
        <v>21</v>
      </c>
      <c r="F529" s="17">
        <v>4800</v>
      </c>
      <c r="G529" s="28">
        <f t="shared" si="88"/>
        <v>3264.0000000000005</v>
      </c>
      <c r="H529" s="28">
        <f t="shared" si="89"/>
        <v>2880</v>
      </c>
      <c r="I529" s="17">
        <v>4200</v>
      </c>
      <c r="J529" s="22">
        <f t="shared" si="90"/>
        <v>2940</v>
      </c>
      <c r="K529" s="22">
        <f t="shared" si="91"/>
        <v>2520</v>
      </c>
      <c r="L529" s="25">
        <f t="shared" si="92"/>
        <v>0.875</v>
      </c>
      <c r="M529" s="29">
        <f t="shared" si="85"/>
        <v>0.90073529411764697</v>
      </c>
      <c r="N529" s="29">
        <f t="shared" si="86"/>
        <v>0.875</v>
      </c>
      <c r="O529" s="46"/>
    </row>
    <row r="530" spans="1:15" ht="94.5" x14ac:dyDescent="0.25">
      <c r="A530" s="19"/>
      <c r="B530" s="3">
        <f t="shared" si="87"/>
        <v>527</v>
      </c>
      <c r="C530" s="5" t="s">
        <v>373</v>
      </c>
      <c r="D530" s="5" t="s">
        <v>4</v>
      </c>
      <c r="E530" s="5" t="s">
        <v>20</v>
      </c>
      <c r="F530" s="17">
        <v>5300</v>
      </c>
      <c r="G530" s="28">
        <f t="shared" si="88"/>
        <v>3604.0000000000005</v>
      </c>
      <c r="H530" s="28">
        <f t="shared" si="89"/>
        <v>3180</v>
      </c>
      <c r="I530" s="17">
        <v>4200</v>
      </c>
      <c r="J530" s="22">
        <f t="shared" si="90"/>
        <v>2940</v>
      </c>
      <c r="K530" s="22">
        <f t="shared" si="91"/>
        <v>2520</v>
      </c>
      <c r="L530" s="25">
        <f t="shared" si="92"/>
        <v>0.79245283018867929</v>
      </c>
      <c r="M530" s="29">
        <f t="shared" si="85"/>
        <v>0.81576026637069909</v>
      </c>
      <c r="N530" s="29">
        <f t="shared" si="86"/>
        <v>0.79245283018867929</v>
      </c>
      <c r="O530" s="46"/>
    </row>
    <row r="531" spans="1:15" ht="94.5" x14ac:dyDescent="0.25">
      <c r="A531" s="19"/>
      <c r="B531" s="3">
        <f t="shared" si="87"/>
        <v>528</v>
      </c>
      <c r="C531" s="5" t="s">
        <v>373</v>
      </c>
      <c r="D531" s="5" t="s">
        <v>20</v>
      </c>
      <c r="E531" s="5" t="s">
        <v>21</v>
      </c>
      <c r="F531" s="17">
        <v>4800</v>
      </c>
      <c r="G531" s="28">
        <f t="shared" si="88"/>
        <v>3264.0000000000005</v>
      </c>
      <c r="H531" s="28">
        <f t="shared" si="89"/>
        <v>2880</v>
      </c>
      <c r="I531" s="17">
        <v>3800</v>
      </c>
      <c r="J531" s="22">
        <f t="shared" si="90"/>
        <v>2660</v>
      </c>
      <c r="K531" s="22">
        <f t="shared" si="91"/>
        <v>2280</v>
      </c>
      <c r="L531" s="25">
        <f t="shared" si="92"/>
        <v>0.79166666666666663</v>
      </c>
      <c r="M531" s="29">
        <f t="shared" si="85"/>
        <v>0.81495098039215674</v>
      </c>
      <c r="N531" s="29">
        <f t="shared" si="86"/>
        <v>0.79166666666666663</v>
      </c>
      <c r="O531" s="46"/>
    </row>
    <row r="532" spans="1:15" ht="126" x14ac:dyDescent="0.25">
      <c r="A532" s="19"/>
      <c r="B532" s="3">
        <f t="shared" si="87"/>
        <v>529</v>
      </c>
      <c r="C532" s="5" t="s">
        <v>766</v>
      </c>
      <c r="D532" s="5" t="s">
        <v>4</v>
      </c>
      <c r="E532" s="5" t="s">
        <v>20</v>
      </c>
      <c r="F532" s="17">
        <v>4800</v>
      </c>
      <c r="G532" s="28">
        <f t="shared" si="88"/>
        <v>3264.0000000000005</v>
      </c>
      <c r="H532" s="28">
        <f t="shared" si="89"/>
        <v>2880</v>
      </c>
      <c r="I532" s="17">
        <v>4200</v>
      </c>
      <c r="J532" s="22">
        <f t="shared" si="90"/>
        <v>2940</v>
      </c>
      <c r="K532" s="22">
        <f t="shared" si="91"/>
        <v>2520</v>
      </c>
      <c r="L532" s="25">
        <f t="shared" si="92"/>
        <v>0.875</v>
      </c>
      <c r="M532" s="29">
        <f t="shared" si="85"/>
        <v>0.90073529411764697</v>
      </c>
      <c r="N532" s="29">
        <f t="shared" si="86"/>
        <v>0.875</v>
      </c>
      <c r="O532" s="46"/>
    </row>
    <row r="533" spans="1:15" ht="126" x14ac:dyDescent="0.25">
      <c r="A533" s="19"/>
      <c r="B533" s="3">
        <f t="shared" si="87"/>
        <v>530</v>
      </c>
      <c r="C533" s="5" t="s">
        <v>767</v>
      </c>
      <c r="D533" s="5" t="s">
        <v>20</v>
      </c>
      <c r="E533" s="5" t="s">
        <v>21</v>
      </c>
      <c r="F533" s="17">
        <v>4300</v>
      </c>
      <c r="G533" s="28">
        <f t="shared" si="88"/>
        <v>2924</v>
      </c>
      <c r="H533" s="28">
        <f t="shared" si="89"/>
        <v>2580</v>
      </c>
      <c r="I533" s="17">
        <v>3800</v>
      </c>
      <c r="J533" s="22">
        <f t="shared" si="90"/>
        <v>2660</v>
      </c>
      <c r="K533" s="22">
        <f t="shared" si="91"/>
        <v>2280</v>
      </c>
      <c r="L533" s="25">
        <f t="shared" si="92"/>
        <v>0.88372093023255816</v>
      </c>
      <c r="M533" s="29">
        <f t="shared" si="85"/>
        <v>0.90971272229822164</v>
      </c>
      <c r="N533" s="29">
        <f t="shared" si="86"/>
        <v>0.88372093023255816</v>
      </c>
      <c r="O533" s="46"/>
    </row>
    <row r="534" spans="1:15" ht="78.75" x14ac:dyDescent="0.25">
      <c r="A534" s="19"/>
      <c r="B534" s="3">
        <f t="shared" si="87"/>
        <v>531</v>
      </c>
      <c r="C534" s="5" t="s">
        <v>252</v>
      </c>
      <c r="D534" s="5" t="s">
        <v>4</v>
      </c>
      <c r="E534" s="5" t="s">
        <v>20</v>
      </c>
      <c r="F534" s="17">
        <v>4800</v>
      </c>
      <c r="G534" s="28">
        <f t="shared" si="88"/>
        <v>3264.0000000000005</v>
      </c>
      <c r="H534" s="28">
        <f t="shared" si="89"/>
        <v>2880</v>
      </c>
      <c r="I534" s="17">
        <v>3800</v>
      </c>
      <c r="J534" s="22">
        <f t="shared" si="90"/>
        <v>2660</v>
      </c>
      <c r="K534" s="22">
        <f t="shared" si="91"/>
        <v>2280</v>
      </c>
      <c r="L534" s="25">
        <f t="shared" si="92"/>
        <v>0.79166666666666663</v>
      </c>
      <c r="M534" s="29">
        <f t="shared" si="85"/>
        <v>0.81495098039215674</v>
      </c>
      <c r="N534" s="29">
        <f t="shared" si="86"/>
        <v>0.79166666666666663</v>
      </c>
      <c r="O534" s="46"/>
    </row>
    <row r="535" spans="1:15" ht="78.75" x14ac:dyDescent="0.25">
      <c r="A535" s="19"/>
      <c r="B535" s="3">
        <f t="shared" si="87"/>
        <v>532</v>
      </c>
      <c r="C535" s="5" t="s">
        <v>252</v>
      </c>
      <c r="D535" s="5" t="s">
        <v>20</v>
      </c>
      <c r="E535" s="5" t="s">
        <v>21</v>
      </c>
      <c r="F535" s="17">
        <v>4300</v>
      </c>
      <c r="G535" s="28">
        <f t="shared" si="88"/>
        <v>2924</v>
      </c>
      <c r="H535" s="28">
        <f t="shared" si="89"/>
        <v>2580</v>
      </c>
      <c r="I535" s="17">
        <v>3400</v>
      </c>
      <c r="J535" s="22">
        <f t="shared" si="90"/>
        <v>2380</v>
      </c>
      <c r="K535" s="22">
        <f t="shared" si="91"/>
        <v>2040</v>
      </c>
      <c r="L535" s="25">
        <f t="shared" si="92"/>
        <v>0.79069767441860461</v>
      </c>
      <c r="M535" s="29">
        <f t="shared" si="85"/>
        <v>0.81395348837209303</v>
      </c>
      <c r="N535" s="29">
        <f t="shared" si="86"/>
        <v>0.79069767441860461</v>
      </c>
      <c r="O535" s="46"/>
    </row>
    <row r="536" spans="1:15" ht="126" x14ac:dyDescent="0.25">
      <c r="A536" s="19"/>
      <c r="B536" s="3">
        <f t="shared" si="87"/>
        <v>533</v>
      </c>
      <c r="C536" s="5" t="s">
        <v>768</v>
      </c>
      <c r="D536" s="5" t="s">
        <v>4</v>
      </c>
      <c r="E536" s="5" t="s">
        <v>20</v>
      </c>
      <c r="F536" s="17">
        <v>4800</v>
      </c>
      <c r="G536" s="28">
        <f t="shared" si="88"/>
        <v>3264.0000000000005</v>
      </c>
      <c r="H536" s="28">
        <f t="shared" si="89"/>
        <v>2880</v>
      </c>
      <c r="I536" s="17">
        <v>4200</v>
      </c>
      <c r="J536" s="22">
        <f t="shared" si="90"/>
        <v>2940</v>
      </c>
      <c r="K536" s="22">
        <f t="shared" si="91"/>
        <v>2520</v>
      </c>
      <c r="L536" s="25">
        <f t="shared" si="92"/>
        <v>0.875</v>
      </c>
      <c r="M536" s="29">
        <f t="shared" si="85"/>
        <v>0.90073529411764697</v>
      </c>
      <c r="N536" s="29">
        <f t="shared" si="86"/>
        <v>0.875</v>
      </c>
      <c r="O536" s="46"/>
    </row>
    <row r="537" spans="1:15" ht="126" x14ac:dyDescent="0.25">
      <c r="A537" s="19"/>
      <c r="B537" s="3">
        <f t="shared" si="87"/>
        <v>534</v>
      </c>
      <c r="C537" s="5" t="s">
        <v>769</v>
      </c>
      <c r="D537" s="5" t="s">
        <v>20</v>
      </c>
      <c r="E537" s="5" t="s">
        <v>21</v>
      </c>
      <c r="F537" s="17">
        <v>4300</v>
      </c>
      <c r="G537" s="28">
        <f t="shared" si="88"/>
        <v>2924</v>
      </c>
      <c r="H537" s="28">
        <f t="shared" si="89"/>
        <v>2580</v>
      </c>
      <c r="I537" s="17">
        <v>3800</v>
      </c>
      <c r="J537" s="22">
        <f t="shared" si="90"/>
        <v>2660</v>
      </c>
      <c r="K537" s="22">
        <f t="shared" si="91"/>
        <v>2280</v>
      </c>
      <c r="L537" s="25">
        <f t="shared" si="92"/>
        <v>0.88372093023255816</v>
      </c>
      <c r="M537" s="29">
        <f t="shared" si="85"/>
        <v>0.90971272229822164</v>
      </c>
      <c r="N537" s="29">
        <f t="shared" si="86"/>
        <v>0.88372093023255816</v>
      </c>
      <c r="O537" s="46"/>
    </row>
    <row r="538" spans="1:15" ht="78.75" x14ac:dyDescent="0.25">
      <c r="A538" s="19"/>
      <c r="B538" s="3">
        <f t="shared" si="87"/>
        <v>535</v>
      </c>
      <c r="C538" s="5" t="s">
        <v>376</v>
      </c>
      <c r="D538" s="5" t="s">
        <v>4</v>
      </c>
      <c r="E538" s="5" t="s">
        <v>20</v>
      </c>
      <c r="F538" s="17">
        <v>4800</v>
      </c>
      <c r="G538" s="28">
        <f t="shared" si="88"/>
        <v>3264.0000000000005</v>
      </c>
      <c r="H538" s="28">
        <f t="shared" si="89"/>
        <v>2880</v>
      </c>
      <c r="I538" s="17">
        <v>3800</v>
      </c>
      <c r="J538" s="22">
        <f t="shared" si="90"/>
        <v>2660</v>
      </c>
      <c r="K538" s="22">
        <f t="shared" si="91"/>
        <v>2280</v>
      </c>
      <c r="L538" s="25">
        <f t="shared" si="92"/>
        <v>0.79166666666666663</v>
      </c>
      <c r="M538" s="29">
        <f t="shared" si="85"/>
        <v>0.81495098039215674</v>
      </c>
      <c r="N538" s="29">
        <f t="shared" si="86"/>
        <v>0.79166666666666663</v>
      </c>
      <c r="O538" s="46"/>
    </row>
    <row r="539" spans="1:15" ht="78.75" x14ac:dyDescent="0.25">
      <c r="A539" s="19"/>
      <c r="B539" s="3">
        <f t="shared" si="87"/>
        <v>536</v>
      </c>
      <c r="C539" s="5" t="s">
        <v>376</v>
      </c>
      <c r="D539" s="5" t="s">
        <v>20</v>
      </c>
      <c r="E539" s="5" t="s">
        <v>21</v>
      </c>
      <c r="F539" s="17">
        <v>4300</v>
      </c>
      <c r="G539" s="28">
        <f t="shared" si="88"/>
        <v>2924</v>
      </c>
      <c r="H539" s="28">
        <f t="shared" si="89"/>
        <v>2580</v>
      </c>
      <c r="I539" s="17">
        <v>3400</v>
      </c>
      <c r="J539" s="22">
        <f t="shared" si="90"/>
        <v>2380</v>
      </c>
      <c r="K539" s="22">
        <f t="shared" si="91"/>
        <v>2040</v>
      </c>
      <c r="L539" s="25">
        <f t="shared" si="92"/>
        <v>0.79069767441860461</v>
      </c>
      <c r="M539" s="29">
        <f t="shared" si="85"/>
        <v>0.81395348837209303</v>
      </c>
      <c r="N539" s="29">
        <f t="shared" si="86"/>
        <v>0.79069767441860461</v>
      </c>
      <c r="O539" s="46"/>
    </row>
    <row r="540" spans="1:15" ht="126" x14ac:dyDescent="0.25">
      <c r="A540" s="19"/>
      <c r="B540" s="3">
        <f t="shared" si="87"/>
        <v>537</v>
      </c>
      <c r="C540" s="5" t="s">
        <v>770</v>
      </c>
      <c r="D540" s="5" t="s">
        <v>4</v>
      </c>
      <c r="E540" s="5" t="s">
        <v>20</v>
      </c>
      <c r="F540" s="17">
        <v>4800</v>
      </c>
      <c r="G540" s="28">
        <f t="shared" si="88"/>
        <v>3264.0000000000005</v>
      </c>
      <c r="H540" s="28">
        <f t="shared" si="89"/>
        <v>2880</v>
      </c>
      <c r="I540" s="17">
        <v>3800</v>
      </c>
      <c r="J540" s="22">
        <f t="shared" si="90"/>
        <v>2660</v>
      </c>
      <c r="K540" s="22">
        <f t="shared" si="91"/>
        <v>2280</v>
      </c>
      <c r="L540" s="25">
        <f t="shared" si="92"/>
        <v>0.79166666666666663</v>
      </c>
      <c r="M540" s="29">
        <f t="shared" si="85"/>
        <v>0.81495098039215674</v>
      </c>
      <c r="N540" s="29">
        <f t="shared" si="86"/>
        <v>0.79166666666666663</v>
      </c>
      <c r="O540" s="46"/>
    </row>
    <row r="541" spans="1:15" ht="141.75" x14ac:dyDescent="0.25">
      <c r="A541" s="19"/>
      <c r="B541" s="3">
        <f t="shared" si="87"/>
        <v>538</v>
      </c>
      <c r="C541" s="5" t="s">
        <v>771</v>
      </c>
      <c r="D541" s="5" t="s">
        <v>20</v>
      </c>
      <c r="E541" s="5" t="s">
        <v>21</v>
      </c>
      <c r="F541" s="17">
        <v>4300</v>
      </c>
      <c r="G541" s="28">
        <f t="shared" si="88"/>
        <v>2924</v>
      </c>
      <c r="H541" s="28">
        <f t="shared" si="89"/>
        <v>2580</v>
      </c>
      <c r="I541" s="17">
        <v>3400</v>
      </c>
      <c r="J541" s="22">
        <f t="shared" si="90"/>
        <v>2380</v>
      </c>
      <c r="K541" s="22">
        <f t="shared" si="91"/>
        <v>2040</v>
      </c>
      <c r="L541" s="25">
        <f t="shared" si="92"/>
        <v>0.79069767441860461</v>
      </c>
      <c r="M541" s="29">
        <f t="shared" si="85"/>
        <v>0.81395348837209303</v>
      </c>
      <c r="N541" s="29">
        <f t="shared" si="86"/>
        <v>0.79069767441860461</v>
      </c>
      <c r="O541" s="46"/>
    </row>
    <row r="542" spans="1:15" ht="94.5" x14ac:dyDescent="0.25">
      <c r="A542" s="19"/>
      <c r="B542" s="3">
        <f t="shared" si="87"/>
        <v>539</v>
      </c>
      <c r="C542" s="5" t="s">
        <v>378</v>
      </c>
      <c r="D542" s="5" t="s">
        <v>4</v>
      </c>
      <c r="E542" s="5" t="s">
        <v>20</v>
      </c>
      <c r="F542" s="17">
        <v>4800</v>
      </c>
      <c r="G542" s="28">
        <f t="shared" si="88"/>
        <v>3264.0000000000005</v>
      </c>
      <c r="H542" s="28">
        <f t="shared" si="89"/>
        <v>2880</v>
      </c>
      <c r="I542" s="17">
        <v>3500</v>
      </c>
      <c r="J542" s="22">
        <f t="shared" si="90"/>
        <v>2450</v>
      </c>
      <c r="K542" s="22">
        <f t="shared" si="91"/>
        <v>2100</v>
      </c>
      <c r="L542" s="25">
        <f t="shared" si="92"/>
        <v>0.72916666666666663</v>
      </c>
      <c r="M542" s="29">
        <f t="shared" si="85"/>
        <v>0.7506127450980391</v>
      </c>
      <c r="N542" s="29">
        <f t="shared" si="86"/>
        <v>0.72916666666666663</v>
      </c>
      <c r="O542" s="46"/>
    </row>
    <row r="543" spans="1:15" ht="94.5" x14ac:dyDescent="0.25">
      <c r="A543" s="19"/>
      <c r="B543" s="3">
        <f t="shared" si="87"/>
        <v>540</v>
      </c>
      <c r="C543" s="5" t="s">
        <v>378</v>
      </c>
      <c r="D543" s="5" t="s">
        <v>20</v>
      </c>
      <c r="E543" s="5" t="s">
        <v>21</v>
      </c>
      <c r="F543" s="17">
        <v>4300</v>
      </c>
      <c r="G543" s="28">
        <f t="shared" si="88"/>
        <v>2924</v>
      </c>
      <c r="H543" s="28">
        <f t="shared" si="89"/>
        <v>2580</v>
      </c>
      <c r="I543" s="17">
        <v>3100</v>
      </c>
      <c r="J543" s="22">
        <f t="shared" si="90"/>
        <v>2170</v>
      </c>
      <c r="K543" s="22">
        <f t="shared" si="91"/>
        <v>1860</v>
      </c>
      <c r="L543" s="25">
        <f t="shared" si="92"/>
        <v>0.72093023255813948</v>
      </c>
      <c r="M543" s="29">
        <f t="shared" si="85"/>
        <v>0.74213406292749662</v>
      </c>
      <c r="N543" s="29">
        <f t="shared" si="86"/>
        <v>0.72093023255813948</v>
      </c>
      <c r="O543" s="46"/>
    </row>
    <row r="544" spans="1:15" ht="126" x14ac:dyDescent="0.25">
      <c r="A544" s="19"/>
      <c r="B544" s="3">
        <f t="shared" si="87"/>
        <v>541</v>
      </c>
      <c r="C544" s="5" t="s">
        <v>772</v>
      </c>
      <c r="D544" s="5" t="s">
        <v>4</v>
      </c>
      <c r="E544" s="5" t="s">
        <v>20</v>
      </c>
      <c r="F544" s="17">
        <v>4300</v>
      </c>
      <c r="G544" s="28">
        <f t="shared" si="88"/>
        <v>2924</v>
      </c>
      <c r="H544" s="28">
        <f t="shared" si="89"/>
        <v>2580</v>
      </c>
      <c r="I544" s="17">
        <v>3800</v>
      </c>
      <c r="J544" s="22">
        <f t="shared" si="90"/>
        <v>2660</v>
      </c>
      <c r="K544" s="22">
        <f t="shared" si="91"/>
        <v>2280</v>
      </c>
      <c r="L544" s="25">
        <f t="shared" si="92"/>
        <v>0.88372093023255816</v>
      </c>
      <c r="M544" s="29">
        <f t="shared" si="85"/>
        <v>0.90971272229822164</v>
      </c>
      <c r="N544" s="29">
        <f t="shared" si="86"/>
        <v>0.88372093023255816</v>
      </c>
      <c r="O544" s="46"/>
    </row>
    <row r="545" spans="1:15" ht="141.75" x14ac:dyDescent="0.25">
      <c r="A545" s="19"/>
      <c r="B545" s="3">
        <f t="shared" si="87"/>
        <v>542</v>
      </c>
      <c r="C545" s="5" t="s">
        <v>773</v>
      </c>
      <c r="D545" s="5" t="s">
        <v>20</v>
      </c>
      <c r="E545" s="5" t="s">
        <v>21</v>
      </c>
      <c r="F545" s="17">
        <v>3800</v>
      </c>
      <c r="G545" s="28">
        <f t="shared" si="88"/>
        <v>2584</v>
      </c>
      <c r="H545" s="28">
        <f t="shared" si="89"/>
        <v>2280</v>
      </c>
      <c r="I545" s="17">
        <v>3300</v>
      </c>
      <c r="J545" s="22">
        <f t="shared" si="90"/>
        <v>2310</v>
      </c>
      <c r="K545" s="22">
        <f t="shared" si="91"/>
        <v>1980</v>
      </c>
      <c r="L545" s="25">
        <f t="shared" si="92"/>
        <v>0.86842105263157898</v>
      </c>
      <c r="M545" s="29">
        <f t="shared" si="85"/>
        <v>0.89396284829721362</v>
      </c>
      <c r="N545" s="29">
        <f t="shared" si="86"/>
        <v>0.86842105263157898</v>
      </c>
      <c r="O545" s="46"/>
    </row>
    <row r="546" spans="1:15" ht="94.5" x14ac:dyDescent="0.25">
      <c r="A546" s="19"/>
      <c r="B546" s="3">
        <f t="shared" si="87"/>
        <v>543</v>
      </c>
      <c r="C546" s="5" t="s">
        <v>380</v>
      </c>
      <c r="D546" s="5" t="s">
        <v>4</v>
      </c>
      <c r="E546" s="5" t="s">
        <v>20</v>
      </c>
      <c r="F546" s="17">
        <v>4300</v>
      </c>
      <c r="G546" s="28">
        <f t="shared" si="88"/>
        <v>2924</v>
      </c>
      <c r="H546" s="28">
        <f t="shared" si="89"/>
        <v>2580</v>
      </c>
      <c r="I546" s="17">
        <v>3400</v>
      </c>
      <c r="J546" s="22">
        <f t="shared" si="90"/>
        <v>2380</v>
      </c>
      <c r="K546" s="22">
        <f t="shared" si="91"/>
        <v>2040</v>
      </c>
      <c r="L546" s="25">
        <f t="shared" si="92"/>
        <v>0.79069767441860461</v>
      </c>
      <c r="M546" s="29">
        <f t="shared" si="85"/>
        <v>0.81395348837209303</v>
      </c>
      <c r="N546" s="29">
        <f t="shared" si="86"/>
        <v>0.79069767441860461</v>
      </c>
      <c r="O546" s="46"/>
    </row>
    <row r="547" spans="1:15" ht="94.5" x14ac:dyDescent="0.25">
      <c r="A547" s="19"/>
      <c r="B547" s="3">
        <f t="shared" si="87"/>
        <v>544</v>
      </c>
      <c r="C547" s="5" t="s">
        <v>380</v>
      </c>
      <c r="D547" s="5" t="s">
        <v>20</v>
      </c>
      <c r="E547" s="5" t="s">
        <v>21</v>
      </c>
      <c r="F547" s="17">
        <v>3800</v>
      </c>
      <c r="G547" s="28">
        <f t="shared" si="88"/>
        <v>2584</v>
      </c>
      <c r="H547" s="28">
        <f t="shared" si="89"/>
        <v>2280</v>
      </c>
      <c r="I547" s="17">
        <v>3000</v>
      </c>
      <c r="J547" s="22">
        <f t="shared" si="90"/>
        <v>2100</v>
      </c>
      <c r="K547" s="22">
        <f t="shared" si="91"/>
        <v>1800</v>
      </c>
      <c r="L547" s="25">
        <f t="shared" si="92"/>
        <v>0.78947368421052633</v>
      </c>
      <c r="M547" s="29">
        <f t="shared" si="85"/>
        <v>0.81269349845201233</v>
      </c>
      <c r="N547" s="29">
        <f t="shared" si="86"/>
        <v>0.78947368421052633</v>
      </c>
      <c r="O547" s="46"/>
    </row>
    <row r="548" spans="1:15" ht="126" x14ac:dyDescent="0.25">
      <c r="A548" s="19"/>
      <c r="B548" s="3">
        <f t="shared" si="87"/>
        <v>545</v>
      </c>
      <c r="C548" s="5" t="s">
        <v>774</v>
      </c>
      <c r="D548" s="5" t="s">
        <v>4</v>
      </c>
      <c r="E548" s="5" t="s">
        <v>20</v>
      </c>
      <c r="F548" s="17">
        <v>3800</v>
      </c>
      <c r="G548" s="28">
        <f t="shared" si="88"/>
        <v>2584</v>
      </c>
      <c r="H548" s="28">
        <f t="shared" si="89"/>
        <v>2280</v>
      </c>
      <c r="I548" s="17">
        <v>3300</v>
      </c>
      <c r="J548" s="22">
        <f t="shared" si="90"/>
        <v>2310</v>
      </c>
      <c r="K548" s="22">
        <f t="shared" si="91"/>
        <v>1980</v>
      </c>
      <c r="L548" s="25">
        <f t="shared" si="92"/>
        <v>0.86842105263157898</v>
      </c>
      <c r="M548" s="29">
        <f t="shared" si="85"/>
        <v>0.89396284829721362</v>
      </c>
      <c r="N548" s="29">
        <f t="shared" si="86"/>
        <v>0.86842105263157898</v>
      </c>
      <c r="O548" s="46"/>
    </row>
    <row r="549" spans="1:15" ht="126" x14ac:dyDescent="0.25">
      <c r="A549" s="19"/>
      <c r="B549" s="3">
        <f t="shared" si="87"/>
        <v>546</v>
      </c>
      <c r="C549" s="5" t="s">
        <v>775</v>
      </c>
      <c r="D549" s="5" t="s">
        <v>20</v>
      </c>
      <c r="E549" s="5" t="s">
        <v>21</v>
      </c>
      <c r="F549" s="17">
        <v>3300</v>
      </c>
      <c r="G549" s="28">
        <f t="shared" si="88"/>
        <v>2244</v>
      </c>
      <c r="H549" s="28">
        <f t="shared" si="89"/>
        <v>1980</v>
      </c>
      <c r="I549" s="17">
        <v>2900</v>
      </c>
      <c r="J549" s="22">
        <f t="shared" si="90"/>
        <v>2029.9999999999998</v>
      </c>
      <c r="K549" s="22">
        <f t="shared" si="91"/>
        <v>1740</v>
      </c>
      <c r="L549" s="25">
        <f t="shared" si="92"/>
        <v>0.87878787878787878</v>
      </c>
      <c r="M549" s="29">
        <f t="shared" si="85"/>
        <v>0.90463458110516926</v>
      </c>
      <c r="N549" s="29">
        <f t="shared" si="86"/>
        <v>0.87878787878787878</v>
      </c>
      <c r="O549" s="46"/>
    </row>
    <row r="550" spans="1:15" ht="78.75" x14ac:dyDescent="0.25">
      <c r="A550" s="19"/>
      <c r="B550" s="3">
        <f t="shared" si="87"/>
        <v>547</v>
      </c>
      <c r="C550" s="5" t="s">
        <v>253</v>
      </c>
      <c r="D550" s="5" t="s">
        <v>4</v>
      </c>
      <c r="E550" s="5" t="s">
        <v>20</v>
      </c>
      <c r="F550" s="17">
        <v>3800</v>
      </c>
      <c r="G550" s="28">
        <f t="shared" si="88"/>
        <v>2584</v>
      </c>
      <c r="H550" s="28">
        <f t="shared" si="89"/>
        <v>2280</v>
      </c>
      <c r="I550" s="17">
        <v>3000</v>
      </c>
      <c r="J550" s="22">
        <f t="shared" si="90"/>
        <v>2100</v>
      </c>
      <c r="K550" s="22">
        <f t="shared" si="91"/>
        <v>1800</v>
      </c>
      <c r="L550" s="25">
        <f t="shared" si="92"/>
        <v>0.78947368421052633</v>
      </c>
      <c r="M550" s="29">
        <f t="shared" si="85"/>
        <v>0.81269349845201233</v>
      </c>
      <c r="N550" s="29">
        <f t="shared" si="86"/>
        <v>0.78947368421052633</v>
      </c>
      <c r="O550" s="46"/>
    </row>
    <row r="551" spans="1:15" ht="78.75" x14ac:dyDescent="0.25">
      <c r="A551" s="19"/>
      <c r="B551" s="3">
        <f t="shared" si="87"/>
        <v>548</v>
      </c>
      <c r="C551" s="5" t="s">
        <v>253</v>
      </c>
      <c r="D551" s="5" t="s">
        <v>20</v>
      </c>
      <c r="E551" s="5" t="s">
        <v>21</v>
      </c>
      <c r="F551" s="17">
        <v>3300</v>
      </c>
      <c r="G551" s="28">
        <f t="shared" si="88"/>
        <v>2244</v>
      </c>
      <c r="H551" s="28">
        <f t="shared" si="89"/>
        <v>1980</v>
      </c>
      <c r="I551" s="17">
        <v>2600</v>
      </c>
      <c r="J551" s="22">
        <f t="shared" si="90"/>
        <v>1819.9999999999998</v>
      </c>
      <c r="K551" s="22">
        <f t="shared" si="91"/>
        <v>1560</v>
      </c>
      <c r="L551" s="25">
        <f t="shared" si="92"/>
        <v>0.78787878787878785</v>
      </c>
      <c r="M551" s="29">
        <f t="shared" si="85"/>
        <v>0.81105169340463446</v>
      </c>
      <c r="N551" s="29">
        <f t="shared" si="86"/>
        <v>0.78787878787878785</v>
      </c>
      <c r="O551" s="46"/>
    </row>
    <row r="552" spans="1:15" ht="146.25" customHeight="1" x14ac:dyDescent="0.25">
      <c r="A552" s="19"/>
      <c r="B552" s="3">
        <f t="shared" si="87"/>
        <v>549</v>
      </c>
      <c r="C552" s="5" t="s">
        <v>776</v>
      </c>
      <c r="D552" s="5" t="s">
        <v>4</v>
      </c>
      <c r="E552" s="5" t="s">
        <v>20</v>
      </c>
      <c r="F552" s="17">
        <v>4300</v>
      </c>
      <c r="G552" s="28">
        <f t="shared" si="88"/>
        <v>2924</v>
      </c>
      <c r="H552" s="28">
        <f t="shared" si="89"/>
        <v>2580</v>
      </c>
      <c r="I552" s="17">
        <v>3800</v>
      </c>
      <c r="J552" s="22">
        <f t="shared" si="90"/>
        <v>2660</v>
      </c>
      <c r="K552" s="22">
        <f t="shared" si="91"/>
        <v>2280</v>
      </c>
      <c r="L552" s="25">
        <f t="shared" si="92"/>
        <v>0.88372093023255816</v>
      </c>
      <c r="M552" s="29">
        <f t="shared" si="85"/>
        <v>0.90971272229822164</v>
      </c>
      <c r="N552" s="29">
        <f t="shared" si="86"/>
        <v>0.88372093023255816</v>
      </c>
      <c r="O552" s="46"/>
    </row>
    <row r="553" spans="1:15" ht="146.25" customHeight="1" x14ac:dyDescent="0.25">
      <c r="A553" s="19"/>
      <c r="B553" s="3">
        <f t="shared" si="87"/>
        <v>550</v>
      </c>
      <c r="C553" s="5" t="s">
        <v>777</v>
      </c>
      <c r="D553" s="5" t="s">
        <v>20</v>
      </c>
      <c r="E553" s="5" t="s">
        <v>21</v>
      </c>
      <c r="F553" s="17">
        <v>3800</v>
      </c>
      <c r="G553" s="28">
        <f t="shared" si="88"/>
        <v>2584</v>
      </c>
      <c r="H553" s="28">
        <f t="shared" si="89"/>
        <v>2280</v>
      </c>
      <c r="I553" s="17">
        <v>3300</v>
      </c>
      <c r="J553" s="22">
        <f t="shared" si="90"/>
        <v>2310</v>
      </c>
      <c r="K553" s="22">
        <f t="shared" si="91"/>
        <v>1980</v>
      </c>
      <c r="L553" s="25">
        <f t="shared" si="92"/>
        <v>0.86842105263157898</v>
      </c>
      <c r="M553" s="29">
        <f t="shared" si="85"/>
        <v>0.89396284829721362</v>
      </c>
      <c r="N553" s="29">
        <f t="shared" si="86"/>
        <v>0.86842105263157898</v>
      </c>
      <c r="O553" s="46"/>
    </row>
    <row r="554" spans="1:15" ht="78.75" x14ac:dyDescent="0.25">
      <c r="A554" s="19"/>
      <c r="B554" s="3">
        <f t="shared" si="87"/>
        <v>551</v>
      </c>
      <c r="C554" s="5" t="s">
        <v>383</v>
      </c>
      <c r="D554" s="5" t="s">
        <v>4</v>
      </c>
      <c r="E554" s="5" t="s">
        <v>20</v>
      </c>
      <c r="F554" s="17">
        <v>4300</v>
      </c>
      <c r="G554" s="28">
        <f t="shared" si="88"/>
        <v>2924</v>
      </c>
      <c r="H554" s="28">
        <f t="shared" si="89"/>
        <v>2580</v>
      </c>
      <c r="I554" s="17">
        <v>3400</v>
      </c>
      <c r="J554" s="22">
        <f t="shared" si="90"/>
        <v>2380</v>
      </c>
      <c r="K554" s="22">
        <f t="shared" si="91"/>
        <v>2040</v>
      </c>
      <c r="L554" s="25">
        <f t="shared" si="92"/>
        <v>0.79069767441860461</v>
      </c>
      <c r="M554" s="29">
        <f t="shared" si="85"/>
        <v>0.81395348837209303</v>
      </c>
      <c r="N554" s="29">
        <f t="shared" si="86"/>
        <v>0.79069767441860461</v>
      </c>
      <c r="O554" s="46"/>
    </row>
    <row r="555" spans="1:15" ht="78.75" x14ac:dyDescent="0.25">
      <c r="A555" s="19"/>
      <c r="B555" s="3">
        <f t="shared" si="87"/>
        <v>552</v>
      </c>
      <c r="C555" s="5" t="s">
        <v>383</v>
      </c>
      <c r="D555" s="5" t="s">
        <v>20</v>
      </c>
      <c r="E555" s="5" t="s">
        <v>21</v>
      </c>
      <c r="F555" s="17">
        <v>3800</v>
      </c>
      <c r="G555" s="28">
        <f t="shared" si="88"/>
        <v>2584</v>
      </c>
      <c r="H555" s="28">
        <f t="shared" si="89"/>
        <v>2280</v>
      </c>
      <c r="I555" s="17">
        <v>3000</v>
      </c>
      <c r="J555" s="22">
        <f t="shared" si="90"/>
        <v>2100</v>
      </c>
      <c r="K555" s="22">
        <f t="shared" si="91"/>
        <v>1800</v>
      </c>
      <c r="L555" s="25">
        <f t="shared" si="92"/>
        <v>0.78947368421052633</v>
      </c>
      <c r="M555" s="29">
        <f t="shared" si="85"/>
        <v>0.81269349845201233</v>
      </c>
      <c r="N555" s="29">
        <f t="shared" si="86"/>
        <v>0.78947368421052633</v>
      </c>
      <c r="O555" s="46"/>
    </row>
    <row r="556" spans="1:15" ht="141.75" x14ac:dyDescent="0.25">
      <c r="A556" s="19"/>
      <c r="B556" s="3">
        <f t="shared" si="87"/>
        <v>553</v>
      </c>
      <c r="C556" s="5" t="s">
        <v>778</v>
      </c>
      <c r="D556" s="5" t="s">
        <v>4</v>
      </c>
      <c r="E556" s="5" t="s">
        <v>20</v>
      </c>
      <c r="F556" s="17">
        <v>4300</v>
      </c>
      <c r="G556" s="28">
        <f t="shared" si="88"/>
        <v>2924</v>
      </c>
      <c r="H556" s="28">
        <f t="shared" si="89"/>
        <v>2580</v>
      </c>
      <c r="I556" s="17">
        <v>3400</v>
      </c>
      <c r="J556" s="22">
        <f t="shared" si="90"/>
        <v>2380</v>
      </c>
      <c r="K556" s="22">
        <f t="shared" si="91"/>
        <v>2040</v>
      </c>
      <c r="L556" s="25">
        <f t="shared" si="92"/>
        <v>0.79069767441860461</v>
      </c>
      <c r="M556" s="29">
        <f t="shared" si="85"/>
        <v>0.81395348837209303</v>
      </c>
      <c r="N556" s="29">
        <f t="shared" si="86"/>
        <v>0.79069767441860461</v>
      </c>
      <c r="O556" s="46"/>
    </row>
    <row r="557" spans="1:15" ht="141.75" x14ac:dyDescent="0.25">
      <c r="A557" s="19"/>
      <c r="B557" s="3">
        <f t="shared" si="87"/>
        <v>554</v>
      </c>
      <c r="C557" s="5" t="s">
        <v>779</v>
      </c>
      <c r="D557" s="5" t="s">
        <v>20</v>
      </c>
      <c r="E557" s="5" t="s">
        <v>21</v>
      </c>
      <c r="F557" s="17">
        <v>3800</v>
      </c>
      <c r="G557" s="28">
        <f t="shared" si="88"/>
        <v>2584</v>
      </c>
      <c r="H557" s="28">
        <f t="shared" si="89"/>
        <v>2280</v>
      </c>
      <c r="I557" s="17">
        <v>3000</v>
      </c>
      <c r="J557" s="22">
        <f t="shared" si="90"/>
        <v>2100</v>
      </c>
      <c r="K557" s="22">
        <f t="shared" si="91"/>
        <v>1800</v>
      </c>
      <c r="L557" s="25">
        <f t="shared" si="92"/>
        <v>0.78947368421052633</v>
      </c>
      <c r="M557" s="29">
        <f t="shared" si="85"/>
        <v>0.81269349845201233</v>
      </c>
      <c r="N557" s="29">
        <f t="shared" si="86"/>
        <v>0.78947368421052633</v>
      </c>
      <c r="O557" s="46"/>
    </row>
    <row r="558" spans="1:15" ht="94.5" x14ac:dyDescent="0.25">
      <c r="A558" s="19"/>
      <c r="B558" s="3">
        <f t="shared" si="87"/>
        <v>555</v>
      </c>
      <c r="C558" s="5" t="s">
        <v>385</v>
      </c>
      <c r="D558" s="5" t="s">
        <v>4</v>
      </c>
      <c r="E558" s="5" t="s">
        <v>20</v>
      </c>
      <c r="F558" s="17">
        <v>4300</v>
      </c>
      <c r="G558" s="28">
        <f t="shared" si="88"/>
        <v>2924</v>
      </c>
      <c r="H558" s="28">
        <f t="shared" si="89"/>
        <v>2580</v>
      </c>
      <c r="I558" s="17">
        <v>3100</v>
      </c>
      <c r="J558" s="22">
        <f t="shared" si="90"/>
        <v>2170</v>
      </c>
      <c r="K558" s="22">
        <f t="shared" si="91"/>
        <v>1860</v>
      </c>
      <c r="L558" s="25">
        <f t="shared" si="92"/>
        <v>0.72093023255813948</v>
      </c>
      <c r="M558" s="29">
        <f t="shared" si="85"/>
        <v>0.74213406292749662</v>
      </c>
      <c r="N558" s="29">
        <f t="shared" si="86"/>
        <v>0.72093023255813948</v>
      </c>
      <c r="O558" s="46"/>
    </row>
    <row r="559" spans="1:15" ht="94.5" x14ac:dyDescent="0.25">
      <c r="A559" s="19"/>
      <c r="B559" s="3">
        <f t="shared" si="87"/>
        <v>556</v>
      </c>
      <c r="C559" s="5" t="s">
        <v>385</v>
      </c>
      <c r="D559" s="5" t="s">
        <v>20</v>
      </c>
      <c r="E559" s="5" t="s">
        <v>21</v>
      </c>
      <c r="F559" s="17">
        <v>3800</v>
      </c>
      <c r="G559" s="28">
        <f t="shared" si="88"/>
        <v>2584</v>
      </c>
      <c r="H559" s="28">
        <f t="shared" si="89"/>
        <v>2280</v>
      </c>
      <c r="I559" s="17">
        <v>2700</v>
      </c>
      <c r="J559" s="22">
        <f t="shared" si="90"/>
        <v>1889.9999999999998</v>
      </c>
      <c r="K559" s="22">
        <f t="shared" si="91"/>
        <v>1620</v>
      </c>
      <c r="L559" s="25">
        <f t="shared" si="92"/>
        <v>0.71052631578947367</v>
      </c>
      <c r="M559" s="29">
        <f t="shared" si="85"/>
        <v>0.73142414860681104</v>
      </c>
      <c r="N559" s="29">
        <f t="shared" si="86"/>
        <v>0.71052631578947367</v>
      </c>
      <c r="O559" s="46"/>
    </row>
    <row r="560" spans="1:15" ht="141.75" x14ac:dyDescent="0.25">
      <c r="A560" s="19"/>
      <c r="B560" s="3">
        <f t="shared" si="87"/>
        <v>557</v>
      </c>
      <c r="C560" s="5" t="s">
        <v>780</v>
      </c>
      <c r="D560" s="5" t="s">
        <v>4</v>
      </c>
      <c r="E560" s="5" t="s">
        <v>20</v>
      </c>
      <c r="F560" s="17">
        <v>3800</v>
      </c>
      <c r="G560" s="28">
        <f t="shared" si="88"/>
        <v>2584</v>
      </c>
      <c r="H560" s="28">
        <f t="shared" si="89"/>
        <v>2280</v>
      </c>
      <c r="I560" s="17">
        <v>3300</v>
      </c>
      <c r="J560" s="22">
        <f t="shared" si="90"/>
        <v>2310</v>
      </c>
      <c r="K560" s="22">
        <f t="shared" si="91"/>
        <v>1980</v>
      </c>
      <c r="L560" s="25">
        <f t="shared" si="92"/>
        <v>0.86842105263157898</v>
      </c>
      <c r="M560" s="29">
        <f t="shared" si="85"/>
        <v>0.89396284829721362</v>
      </c>
      <c r="N560" s="29">
        <f t="shared" si="86"/>
        <v>0.86842105263157898</v>
      </c>
      <c r="O560" s="46"/>
    </row>
    <row r="561" spans="1:15" ht="141.75" x14ac:dyDescent="0.25">
      <c r="A561" s="19"/>
      <c r="B561" s="3">
        <f t="shared" si="87"/>
        <v>558</v>
      </c>
      <c r="C561" s="5" t="s">
        <v>781</v>
      </c>
      <c r="D561" s="5" t="s">
        <v>20</v>
      </c>
      <c r="E561" s="5" t="s">
        <v>21</v>
      </c>
      <c r="F561" s="17">
        <v>3300</v>
      </c>
      <c r="G561" s="28">
        <f t="shared" si="88"/>
        <v>2244</v>
      </c>
      <c r="H561" s="28">
        <f t="shared" si="89"/>
        <v>1980</v>
      </c>
      <c r="I561" s="17">
        <v>2900</v>
      </c>
      <c r="J561" s="22">
        <f t="shared" si="90"/>
        <v>2029.9999999999998</v>
      </c>
      <c r="K561" s="22">
        <f t="shared" si="91"/>
        <v>1740</v>
      </c>
      <c r="L561" s="25">
        <f t="shared" si="92"/>
        <v>0.87878787878787878</v>
      </c>
      <c r="M561" s="29">
        <f t="shared" si="85"/>
        <v>0.90463458110516926</v>
      </c>
      <c r="N561" s="29">
        <f t="shared" si="86"/>
        <v>0.87878787878787878</v>
      </c>
      <c r="O561" s="46"/>
    </row>
    <row r="562" spans="1:15" ht="94.5" x14ac:dyDescent="0.25">
      <c r="A562" s="19"/>
      <c r="B562" s="3">
        <f t="shared" si="87"/>
        <v>559</v>
      </c>
      <c r="C562" s="5" t="s">
        <v>387</v>
      </c>
      <c r="D562" s="5" t="s">
        <v>4</v>
      </c>
      <c r="E562" s="5" t="s">
        <v>20</v>
      </c>
      <c r="F562" s="17">
        <v>3800</v>
      </c>
      <c r="G562" s="28">
        <f t="shared" si="88"/>
        <v>2584</v>
      </c>
      <c r="H562" s="28">
        <f t="shared" si="89"/>
        <v>2280</v>
      </c>
      <c r="I562" s="17">
        <v>3000</v>
      </c>
      <c r="J562" s="22">
        <f t="shared" si="90"/>
        <v>2100</v>
      </c>
      <c r="K562" s="22">
        <f t="shared" si="91"/>
        <v>1800</v>
      </c>
      <c r="L562" s="25">
        <f t="shared" si="92"/>
        <v>0.78947368421052633</v>
      </c>
      <c r="M562" s="29">
        <f t="shared" si="85"/>
        <v>0.81269349845201233</v>
      </c>
      <c r="N562" s="29">
        <f t="shared" si="86"/>
        <v>0.78947368421052633</v>
      </c>
      <c r="O562" s="46"/>
    </row>
    <row r="563" spans="1:15" ht="94.5" x14ac:dyDescent="0.25">
      <c r="A563" s="19"/>
      <c r="B563" s="3">
        <f t="shared" si="87"/>
        <v>560</v>
      </c>
      <c r="C563" s="5" t="s">
        <v>387</v>
      </c>
      <c r="D563" s="5" t="s">
        <v>20</v>
      </c>
      <c r="E563" s="5" t="s">
        <v>21</v>
      </c>
      <c r="F563" s="17">
        <v>3300</v>
      </c>
      <c r="G563" s="28">
        <f t="shared" si="88"/>
        <v>2244</v>
      </c>
      <c r="H563" s="28">
        <f t="shared" si="89"/>
        <v>1980</v>
      </c>
      <c r="I563" s="17">
        <v>2600</v>
      </c>
      <c r="J563" s="22">
        <f t="shared" si="90"/>
        <v>1819.9999999999998</v>
      </c>
      <c r="K563" s="22">
        <f t="shared" si="91"/>
        <v>1560</v>
      </c>
      <c r="L563" s="25">
        <f t="shared" si="92"/>
        <v>0.78787878787878785</v>
      </c>
      <c r="M563" s="29">
        <f t="shared" si="85"/>
        <v>0.81105169340463446</v>
      </c>
      <c r="N563" s="29">
        <f t="shared" si="86"/>
        <v>0.78787878787878785</v>
      </c>
      <c r="O563" s="46"/>
    </row>
    <row r="564" spans="1:15" ht="126" x14ac:dyDescent="0.25">
      <c r="A564" s="19"/>
      <c r="B564" s="3">
        <f t="shared" si="87"/>
        <v>561</v>
      </c>
      <c r="C564" s="5" t="s">
        <v>782</v>
      </c>
      <c r="D564" s="5" t="s">
        <v>4</v>
      </c>
      <c r="E564" s="5" t="s">
        <v>20</v>
      </c>
      <c r="F564" s="17">
        <v>3300</v>
      </c>
      <c r="G564" s="28">
        <f t="shared" si="88"/>
        <v>2244</v>
      </c>
      <c r="H564" s="28">
        <f t="shared" si="89"/>
        <v>1980</v>
      </c>
      <c r="I564" s="17">
        <v>2900</v>
      </c>
      <c r="J564" s="22">
        <f t="shared" si="90"/>
        <v>2029.9999999999998</v>
      </c>
      <c r="K564" s="22">
        <f t="shared" si="91"/>
        <v>1740</v>
      </c>
      <c r="L564" s="25">
        <f t="shared" si="92"/>
        <v>0.87878787878787878</v>
      </c>
      <c r="M564" s="29">
        <f t="shared" si="85"/>
        <v>0.90463458110516926</v>
      </c>
      <c r="N564" s="29">
        <f t="shared" si="86"/>
        <v>0.87878787878787878</v>
      </c>
      <c r="O564" s="46"/>
    </row>
    <row r="565" spans="1:15" ht="126" x14ac:dyDescent="0.25">
      <c r="A565" s="19"/>
      <c r="B565" s="3">
        <f t="shared" si="87"/>
        <v>562</v>
      </c>
      <c r="C565" s="5" t="s">
        <v>783</v>
      </c>
      <c r="D565" s="5" t="s">
        <v>20</v>
      </c>
      <c r="E565" s="5" t="s">
        <v>21</v>
      </c>
      <c r="F565" s="17">
        <v>2800</v>
      </c>
      <c r="G565" s="28">
        <f t="shared" si="88"/>
        <v>1904.0000000000002</v>
      </c>
      <c r="H565" s="28">
        <f t="shared" si="89"/>
        <v>1680</v>
      </c>
      <c r="I565" s="17">
        <v>2500</v>
      </c>
      <c r="J565" s="22">
        <f t="shared" si="90"/>
        <v>1750</v>
      </c>
      <c r="K565" s="22">
        <f t="shared" si="91"/>
        <v>1500</v>
      </c>
      <c r="L565" s="25">
        <f t="shared" si="92"/>
        <v>0.8928571428571429</v>
      </c>
      <c r="M565" s="29">
        <f t="shared" si="85"/>
        <v>0.91911764705882337</v>
      </c>
      <c r="N565" s="29">
        <f t="shared" si="86"/>
        <v>0.8928571428571429</v>
      </c>
      <c r="O565" s="46"/>
    </row>
    <row r="566" spans="1:15" ht="78.75" x14ac:dyDescent="0.25">
      <c r="A566" s="19"/>
      <c r="B566" s="3">
        <f t="shared" si="87"/>
        <v>563</v>
      </c>
      <c r="C566" s="5" t="s">
        <v>254</v>
      </c>
      <c r="D566" s="5" t="s">
        <v>4</v>
      </c>
      <c r="E566" s="5" t="s">
        <v>20</v>
      </c>
      <c r="F566" s="17">
        <v>3300</v>
      </c>
      <c r="G566" s="28">
        <f t="shared" si="88"/>
        <v>2244</v>
      </c>
      <c r="H566" s="28">
        <f t="shared" si="89"/>
        <v>1980</v>
      </c>
      <c r="I566" s="17">
        <v>2600</v>
      </c>
      <c r="J566" s="22">
        <f t="shared" si="90"/>
        <v>1819.9999999999998</v>
      </c>
      <c r="K566" s="22">
        <f t="shared" si="91"/>
        <v>1560</v>
      </c>
      <c r="L566" s="25">
        <f t="shared" si="92"/>
        <v>0.78787878787878785</v>
      </c>
      <c r="M566" s="29">
        <f t="shared" si="85"/>
        <v>0.81105169340463446</v>
      </c>
      <c r="N566" s="29">
        <f t="shared" si="86"/>
        <v>0.78787878787878785</v>
      </c>
      <c r="O566" s="46"/>
    </row>
    <row r="567" spans="1:15" ht="78.75" x14ac:dyDescent="0.25">
      <c r="A567" s="19"/>
      <c r="B567" s="3">
        <f t="shared" si="87"/>
        <v>564</v>
      </c>
      <c r="C567" s="5" t="s">
        <v>254</v>
      </c>
      <c r="D567" s="5" t="s">
        <v>20</v>
      </c>
      <c r="E567" s="5" t="s">
        <v>21</v>
      </c>
      <c r="F567" s="17">
        <v>2800</v>
      </c>
      <c r="G567" s="28">
        <f t="shared" si="88"/>
        <v>1904.0000000000002</v>
      </c>
      <c r="H567" s="28">
        <f t="shared" si="89"/>
        <v>1680</v>
      </c>
      <c r="I567" s="17">
        <v>2200</v>
      </c>
      <c r="J567" s="22">
        <f t="shared" si="90"/>
        <v>1540</v>
      </c>
      <c r="K567" s="22">
        <f t="shared" si="91"/>
        <v>1320</v>
      </c>
      <c r="L567" s="25">
        <f t="shared" si="92"/>
        <v>0.7857142857142857</v>
      </c>
      <c r="M567" s="29">
        <f t="shared" si="85"/>
        <v>0.80882352941176461</v>
      </c>
      <c r="N567" s="29">
        <f t="shared" si="86"/>
        <v>0.7857142857142857</v>
      </c>
      <c r="O567" s="46"/>
    </row>
    <row r="568" spans="1:15" ht="141.75" x14ac:dyDescent="0.25">
      <c r="A568" s="19"/>
      <c r="B568" s="3">
        <f t="shared" si="87"/>
        <v>565</v>
      </c>
      <c r="C568" s="5" t="s">
        <v>938</v>
      </c>
      <c r="D568" s="5" t="s">
        <v>21</v>
      </c>
      <c r="E568" s="5" t="s">
        <v>888</v>
      </c>
      <c r="F568" s="17">
        <v>4800</v>
      </c>
      <c r="G568" s="28">
        <f t="shared" si="88"/>
        <v>3264.0000000000005</v>
      </c>
      <c r="H568" s="28">
        <f t="shared" si="89"/>
        <v>2880</v>
      </c>
      <c r="I568" s="17">
        <v>4200</v>
      </c>
      <c r="J568" s="22">
        <f t="shared" si="90"/>
        <v>2940</v>
      </c>
      <c r="K568" s="22">
        <f t="shared" si="91"/>
        <v>2520</v>
      </c>
      <c r="L568" s="25">
        <f t="shared" si="92"/>
        <v>0.875</v>
      </c>
      <c r="M568" s="29">
        <f t="shared" si="85"/>
        <v>0.90073529411764697</v>
      </c>
      <c r="N568" s="29">
        <f t="shared" si="86"/>
        <v>0.875</v>
      </c>
      <c r="O568" s="46"/>
    </row>
    <row r="569" spans="1:15" ht="157.5" customHeight="1" x14ac:dyDescent="0.25">
      <c r="A569" s="19"/>
      <c r="B569" s="3">
        <f t="shared" si="87"/>
        <v>566</v>
      </c>
      <c r="C569" s="5" t="s">
        <v>921</v>
      </c>
      <c r="D569" s="5" t="s">
        <v>886</v>
      </c>
      <c r="E569" s="5" t="s">
        <v>887</v>
      </c>
      <c r="F569" s="17">
        <v>4300</v>
      </c>
      <c r="G569" s="28">
        <f t="shared" si="88"/>
        <v>2924</v>
      </c>
      <c r="H569" s="28">
        <f t="shared" si="89"/>
        <v>2580</v>
      </c>
      <c r="I569" s="17">
        <v>3800</v>
      </c>
      <c r="J569" s="22">
        <f t="shared" si="90"/>
        <v>2660</v>
      </c>
      <c r="K569" s="22">
        <f t="shared" si="91"/>
        <v>2280</v>
      </c>
      <c r="L569" s="25">
        <f t="shared" si="92"/>
        <v>0.88372093023255816</v>
      </c>
      <c r="M569" s="29">
        <f t="shared" si="85"/>
        <v>0.90971272229822164</v>
      </c>
      <c r="N569" s="29">
        <f t="shared" si="86"/>
        <v>0.88372093023255816</v>
      </c>
      <c r="O569" s="46"/>
    </row>
    <row r="570" spans="1:15" ht="78.75" x14ac:dyDescent="0.25">
      <c r="A570" s="19"/>
      <c r="B570" s="3">
        <f t="shared" si="87"/>
        <v>567</v>
      </c>
      <c r="C570" s="5" t="s">
        <v>369</v>
      </c>
      <c r="D570" s="5" t="s">
        <v>21</v>
      </c>
      <c r="E570" s="5" t="s">
        <v>888</v>
      </c>
      <c r="F570" s="17">
        <v>4800</v>
      </c>
      <c r="G570" s="28">
        <f t="shared" si="88"/>
        <v>3264.0000000000005</v>
      </c>
      <c r="H570" s="28">
        <f t="shared" si="89"/>
        <v>2880</v>
      </c>
      <c r="I570" s="17">
        <v>3800</v>
      </c>
      <c r="J570" s="22">
        <f t="shared" si="90"/>
        <v>2660</v>
      </c>
      <c r="K570" s="22">
        <f t="shared" si="91"/>
        <v>2280</v>
      </c>
      <c r="L570" s="25">
        <f t="shared" si="92"/>
        <v>0.79166666666666663</v>
      </c>
      <c r="M570" s="29">
        <f t="shared" si="85"/>
        <v>0.81495098039215674</v>
      </c>
      <c r="N570" s="29">
        <f t="shared" si="86"/>
        <v>0.79166666666666663</v>
      </c>
      <c r="O570" s="46"/>
    </row>
    <row r="571" spans="1:15" ht="88.5" customHeight="1" x14ac:dyDescent="0.25">
      <c r="A571" s="19"/>
      <c r="B571" s="3">
        <f t="shared" si="87"/>
        <v>568</v>
      </c>
      <c r="C571" s="5" t="s">
        <v>369</v>
      </c>
      <c r="D571" s="5" t="s">
        <v>886</v>
      </c>
      <c r="E571" s="5" t="s">
        <v>675</v>
      </c>
      <c r="F571" s="17">
        <v>4300</v>
      </c>
      <c r="G571" s="28">
        <f t="shared" si="88"/>
        <v>2924</v>
      </c>
      <c r="H571" s="28">
        <f t="shared" si="89"/>
        <v>2580</v>
      </c>
      <c r="I571" s="17">
        <v>3400</v>
      </c>
      <c r="J571" s="22">
        <f t="shared" si="90"/>
        <v>2380</v>
      </c>
      <c r="K571" s="22">
        <f t="shared" si="91"/>
        <v>2040</v>
      </c>
      <c r="L571" s="25">
        <f t="shared" si="92"/>
        <v>0.79069767441860461</v>
      </c>
      <c r="M571" s="29">
        <f t="shared" si="85"/>
        <v>0.81395348837209303</v>
      </c>
      <c r="N571" s="29">
        <f t="shared" si="86"/>
        <v>0.79069767441860461</v>
      </c>
      <c r="O571" s="46"/>
    </row>
    <row r="572" spans="1:15" ht="162.75" customHeight="1" x14ac:dyDescent="0.25">
      <c r="A572" s="19"/>
      <c r="B572" s="3">
        <f t="shared" si="87"/>
        <v>569</v>
      </c>
      <c r="C572" s="5" t="s">
        <v>939</v>
      </c>
      <c r="D572" s="5" t="s">
        <v>21</v>
      </c>
      <c r="E572" s="5" t="s">
        <v>888</v>
      </c>
      <c r="F572" s="17">
        <v>4800</v>
      </c>
      <c r="G572" s="28">
        <f t="shared" si="88"/>
        <v>3264.0000000000005</v>
      </c>
      <c r="H572" s="28">
        <f t="shared" si="89"/>
        <v>2880</v>
      </c>
      <c r="I572" s="17">
        <v>3800</v>
      </c>
      <c r="J572" s="22">
        <f t="shared" si="90"/>
        <v>2660</v>
      </c>
      <c r="K572" s="22">
        <f t="shared" si="91"/>
        <v>2280</v>
      </c>
      <c r="L572" s="25">
        <f t="shared" si="92"/>
        <v>0.79166666666666663</v>
      </c>
      <c r="M572" s="29">
        <f t="shared" si="85"/>
        <v>0.81495098039215674</v>
      </c>
      <c r="N572" s="29">
        <f t="shared" si="86"/>
        <v>0.79166666666666663</v>
      </c>
      <c r="O572" s="46"/>
    </row>
    <row r="573" spans="1:15" ht="157.5" customHeight="1" x14ac:dyDescent="0.25">
      <c r="A573" s="19"/>
      <c r="B573" s="3">
        <f t="shared" si="87"/>
        <v>570</v>
      </c>
      <c r="C573" s="5" t="s">
        <v>922</v>
      </c>
      <c r="D573" s="5" t="s">
        <v>886</v>
      </c>
      <c r="E573" s="5" t="s">
        <v>887</v>
      </c>
      <c r="F573" s="17">
        <v>4300</v>
      </c>
      <c r="G573" s="28">
        <f t="shared" si="88"/>
        <v>2924</v>
      </c>
      <c r="H573" s="28">
        <f t="shared" si="89"/>
        <v>2580</v>
      </c>
      <c r="I573" s="17">
        <v>3400</v>
      </c>
      <c r="J573" s="22">
        <f t="shared" si="90"/>
        <v>2380</v>
      </c>
      <c r="K573" s="22">
        <f t="shared" si="91"/>
        <v>2040</v>
      </c>
      <c r="L573" s="25">
        <f t="shared" si="92"/>
        <v>0.79069767441860461</v>
      </c>
      <c r="M573" s="29">
        <f t="shared" si="85"/>
        <v>0.81395348837209303</v>
      </c>
      <c r="N573" s="29">
        <f t="shared" si="86"/>
        <v>0.79069767441860461</v>
      </c>
      <c r="O573" s="46"/>
    </row>
    <row r="574" spans="1:15" ht="94.5" x14ac:dyDescent="0.25">
      <c r="A574" s="19"/>
      <c r="B574" s="3">
        <f t="shared" si="87"/>
        <v>571</v>
      </c>
      <c r="C574" s="5" t="s">
        <v>371</v>
      </c>
      <c r="D574" s="5" t="s">
        <v>21</v>
      </c>
      <c r="E574" s="5" t="s">
        <v>888</v>
      </c>
      <c r="F574" s="17">
        <v>4800</v>
      </c>
      <c r="G574" s="28">
        <f t="shared" si="88"/>
        <v>3264.0000000000005</v>
      </c>
      <c r="H574" s="28">
        <f t="shared" si="89"/>
        <v>2880</v>
      </c>
      <c r="I574" s="17">
        <v>3500</v>
      </c>
      <c r="J574" s="22">
        <f t="shared" si="90"/>
        <v>2450</v>
      </c>
      <c r="K574" s="22">
        <f t="shared" si="91"/>
        <v>2100</v>
      </c>
      <c r="L574" s="25">
        <f t="shared" si="92"/>
        <v>0.72916666666666663</v>
      </c>
      <c r="M574" s="29">
        <f t="shared" si="85"/>
        <v>0.7506127450980391</v>
      </c>
      <c r="N574" s="29">
        <f t="shared" si="86"/>
        <v>0.72916666666666663</v>
      </c>
      <c r="O574" s="46"/>
    </row>
    <row r="575" spans="1:15" ht="94.5" x14ac:dyDescent="0.25">
      <c r="A575" s="19"/>
      <c r="B575" s="3">
        <f t="shared" si="87"/>
        <v>572</v>
      </c>
      <c r="C575" s="5" t="s">
        <v>371</v>
      </c>
      <c r="D575" s="5" t="s">
        <v>886</v>
      </c>
      <c r="E575" s="5" t="s">
        <v>887</v>
      </c>
      <c r="F575" s="17">
        <v>4300</v>
      </c>
      <c r="G575" s="28">
        <f t="shared" si="88"/>
        <v>2924</v>
      </c>
      <c r="H575" s="28">
        <f t="shared" si="89"/>
        <v>2580</v>
      </c>
      <c r="I575" s="17">
        <v>3100</v>
      </c>
      <c r="J575" s="22">
        <f t="shared" si="90"/>
        <v>2170</v>
      </c>
      <c r="K575" s="22">
        <f t="shared" si="91"/>
        <v>1860</v>
      </c>
      <c r="L575" s="25">
        <f t="shared" si="92"/>
        <v>0.72093023255813948</v>
      </c>
      <c r="M575" s="29">
        <f t="shared" si="85"/>
        <v>0.74213406292749662</v>
      </c>
      <c r="N575" s="29">
        <f t="shared" si="86"/>
        <v>0.72093023255813948</v>
      </c>
      <c r="O575" s="46"/>
    </row>
    <row r="576" spans="1:15" ht="161.25" customHeight="1" x14ac:dyDescent="0.25">
      <c r="A576" s="19"/>
      <c r="B576" s="3">
        <f t="shared" si="87"/>
        <v>573</v>
      </c>
      <c r="C576" s="5" t="s">
        <v>940</v>
      </c>
      <c r="D576" s="5" t="s">
        <v>21</v>
      </c>
      <c r="E576" s="5" t="s">
        <v>888</v>
      </c>
      <c r="F576" s="17">
        <v>4300</v>
      </c>
      <c r="G576" s="28">
        <f t="shared" si="88"/>
        <v>2924</v>
      </c>
      <c r="H576" s="28">
        <f t="shared" si="89"/>
        <v>2580</v>
      </c>
      <c r="I576" s="17">
        <v>3800</v>
      </c>
      <c r="J576" s="22">
        <f t="shared" si="90"/>
        <v>2660</v>
      </c>
      <c r="K576" s="22">
        <f t="shared" si="91"/>
        <v>2280</v>
      </c>
      <c r="L576" s="25">
        <f t="shared" si="92"/>
        <v>0.88372093023255816</v>
      </c>
      <c r="M576" s="29">
        <f t="shared" si="85"/>
        <v>0.90971272229822164</v>
      </c>
      <c r="N576" s="29">
        <f t="shared" si="86"/>
        <v>0.88372093023255816</v>
      </c>
      <c r="O576" s="46"/>
    </row>
    <row r="577" spans="1:15" ht="160.5" customHeight="1" x14ac:dyDescent="0.25">
      <c r="A577" s="19"/>
      <c r="B577" s="3">
        <f t="shared" si="87"/>
        <v>574</v>
      </c>
      <c r="C577" s="5" t="s">
        <v>923</v>
      </c>
      <c r="D577" s="5" t="s">
        <v>886</v>
      </c>
      <c r="E577" s="5" t="s">
        <v>887</v>
      </c>
      <c r="F577" s="17">
        <v>3800</v>
      </c>
      <c r="G577" s="28">
        <f t="shared" si="88"/>
        <v>2584</v>
      </c>
      <c r="H577" s="28">
        <f t="shared" si="89"/>
        <v>2280</v>
      </c>
      <c r="I577" s="17">
        <v>3300</v>
      </c>
      <c r="J577" s="22">
        <f t="shared" si="90"/>
        <v>2310</v>
      </c>
      <c r="K577" s="22">
        <f t="shared" si="91"/>
        <v>1980</v>
      </c>
      <c r="L577" s="25">
        <f t="shared" si="92"/>
        <v>0.86842105263157898</v>
      </c>
      <c r="M577" s="29">
        <f t="shared" si="85"/>
        <v>0.89396284829721362</v>
      </c>
      <c r="N577" s="29">
        <f t="shared" si="86"/>
        <v>0.86842105263157898</v>
      </c>
      <c r="O577" s="46"/>
    </row>
    <row r="578" spans="1:15" ht="94.5" x14ac:dyDescent="0.25">
      <c r="A578" s="19"/>
      <c r="B578" s="3">
        <f t="shared" si="87"/>
        <v>575</v>
      </c>
      <c r="C578" s="5" t="s">
        <v>373</v>
      </c>
      <c r="D578" s="5" t="s">
        <v>21</v>
      </c>
      <c r="E578" s="5" t="s">
        <v>888</v>
      </c>
      <c r="F578" s="17">
        <v>4300</v>
      </c>
      <c r="G578" s="28">
        <f t="shared" si="88"/>
        <v>2924</v>
      </c>
      <c r="H578" s="28">
        <f t="shared" si="89"/>
        <v>2580</v>
      </c>
      <c r="I578" s="17">
        <v>3400</v>
      </c>
      <c r="J578" s="22">
        <f t="shared" si="90"/>
        <v>2380</v>
      </c>
      <c r="K578" s="22">
        <f t="shared" si="91"/>
        <v>2040</v>
      </c>
      <c r="L578" s="25">
        <f t="shared" si="92"/>
        <v>0.79069767441860461</v>
      </c>
      <c r="M578" s="29">
        <f t="shared" ref="M578:M633" si="93">J578/G578</f>
        <v>0.81395348837209303</v>
      </c>
      <c r="N578" s="29">
        <f t="shared" ref="N578:N633" si="94">K578/H578</f>
        <v>0.79069767441860461</v>
      </c>
      <c r="O578" s="46"/>
    </row>
    <row r="579" spans="1:15" ht="94.5" x14ac:dyDescent="0.25">
      <c r="A579" s="19"/>
      <c r="B579" s="3">
        <f t="shared" si="87"/>
        <v>576</v>
      </c>
      <c r="C579" s="5" t="s">
        <v>373</v>
      </c>
      <c r="D579" s="5" t="s">
        <v>886</v>
      </c>
      <c r="E579" s="5" t="s">
        <v>887</v>
      </c>
      <c r="F579" s="17">
        <v>3800</v>
      </c>
      <c r="G579" s="28">
        <f t="shared" si="88"/>
        <v>2584</v>
      </c>
      <c r="H579" s="28">
        <f t="shared" si="89"/>
        <v>2280</v>
      </c>
      <c r="I579" s="17">
        <v>3000</v>
      </c>
      <c r="J579" s="22">
        <f t="shared" si="90"/>
        <v>2100</v>
      </c>
      <c r="K579" s="22">
        <f t="shared" si="91"/>
        <v>1800</v>
      </c>
      <c r="L579" s="25">
        <f t="shared" si="92"/>
        <v>0.78947368421052633</v>
      </c>
      <c r="M579" s="29">
        <f t="shared" si="93"/>
        <v>0.81269349845201233</v>
      </c>
      <c r="N579" s="29">
        <f t="shared" si="94"/>
        <v>0.78947368421052633</v>
      </c>
      <c r="O579" s="46"/>
    </row>
    <row r="580" spans="1:15" ht="162" customHeight="1" x14ac:dyDescent="0.25">
      <c r="A580" s="19"/>
      <c r="B580" s="3">
        <f t="shared" ref="B580:B643" si="95">B579+1</f>
        <v>577</v>
      </c>
      <c r="C580" s="5" t="s">
        <v>941</v>
      </c>
      <c r="D580" s="5" t="s">
        <v>21</v>
      </c>
      <c r="E580" s="5" t="s">
        <v>888</v>
      </c>
      <c r="F580" s="17">
        <v>3800</v>
      </c>
      <c r="G580" s="28">
        <f t="shared" si="88"/>
        <v>2584</v>
      </c>
      <c r="H580" s="28">
        <f t="shared" si="89"/>
        <v>2280</v>
      </c>
      <c r="I580" s="17">
        <v>3300</v>
      </c>
      <c r="J580" s="22">
        <f t="shared" si="90"/>
        <v>2310</v>
      </c>
      <c r="K580" s="22">
        <f t="shared" si="91"/>
        <v>1980</v>
      </c>
      <c r="L580" s="25">
        <f t="shared" si="92"/>
        <v>0.86842105263157898</v>
      </c>
      <c r="M580" s="29">
        <f t="shared" si="93"/>
        <v>0.89396284829721362</v>
      </c>
      <c r="N580" s="29">
        <f t="shared" si="94"/>
        <v>0.86842105263157898</v>
      </c>
      <c r="O580" s="46"/>
    </row>
    <row r="581" spans="1:15" ht="172.5" customHeight="1" x14ac:dyDescent="0.25">
      <c r="A581" s="19"/>
      <c r="B581" s="3">
        <f t="shared" si="95"/>
        <v>578</v>
      </c>
      <c r="C581" s="5" t="s">
        <v>924</v>
      </c>
      <c r="D581" s="5" t="s">
        <v>886</v>
      </c>
      <c r="E581" s="5" t="s">
        <v>887</v>
      </c>
      <c r="F581" s="17">
        <v>3300</v>
      </c>
      <c r="G581" s="28">
        <f t="shared" si="88"/>
        <v>2244</v>
      </c>
      <c r="H581" s="28">
        <f t="shared" si="89"/>
        <v>1980</v>
      </c>
      <c r="I581" s="17">
        <v>2900</v>
      </c>
      <c r="J581" s="22">
        <f t="shared" si="90"/>
        <v>2029.9999999999998</v>
      </c>
      <c r="K581" s="22">
        <f t="shared" si="91"/>
        <v>1740</v>
      </c>
      <c r="L581" s="25">
        <f t="shared" si="92"/>
        <v>0.87878787878787878</v>
      </c>
      <c r="M581" s="29">
        <f t="shared" si="93"/>
        <v>0.90463458110516926</v>
      </c>
      <c r="N581" s="29">
        <f t="shared" si="94"/>
        <v>0.87878787878787878</v>
      </c>
      <c r="O581" s="46"/>
    </row>
    <row r="582" spans="1:15" ht="78.75" x14ac:dyDescent="0.25">
      <c r="A582" s="19"/>
      <c r="B582" s="3">
        <f t="shared" si="95"/>
        <v>579</v>
      </c>
      <c r="C582" s="5" t="s">
        <v>252</v>
      </c>
      <c r="D582" s="5" t="s">
        <v>21</v>
      </c>
      <c r="E582" s="5" t="s">
        <v>888</v>
      </c>
      <c r="F582" s="17">
        <v>3800</v>
      </c>
      <c r="G582" s="28">
        <f t="shared" si="88"/>
        <v>2584</v>
      </c>
      <c r="H582" s="28">
        <f t="shared" si="89"/>
        <v>2280</v>
      </c>
      <c r="I582" s="17">
        <v>3000</v>
      </c>
      <c r="J582" s="22">
        <f t="shared" si="90"/>
        <v>2100</v>
      </c>
      <c r="K582" s="22">
        <f t="shared" si="91"/>
        <v>1800</v>
      </c>
      <c r="L582" s="25">
        <f t="shared" si="92"/>
        <v>0.78947368421052633</v>
      </c>
      <c r="M582" s="29">
        <f t="shared" si="93"/>
        <v>0.81269349845201233</v>
      </c>
      <c r="N582" s="29">
        <f t="shared" si="94"/>
        <v>0.78947368421052633</v>
      </c>
      <c r="O582" s="46"/>
    </row>
    <row r="583" spans="1:15" ht="78.75" x14ac:dyDescent="0.25">
      <c r="A583" s="19"/>
      <c r="B583" s="3">
        <f t="shared" si="95"/>
        <v>580</v>
      </c>
      <c r="C583" s="5" t="s">
        <v>252</v>
      </c>
      <c r="D583" s="5" t="s">
        <v>886</v>
      </c>
      <c r="E583" s="5" t="s">
        <v>887</v>
      </c>
      <c r="F583" s="17">
        <v>3300</v>
      </c>
      <c r="G583" s="28">
        <f t="shared" si="88"/>
        <v>2244</v>
      </c>
      <c r="H583" s="28">
        <f t="shared" si="89"/>
        <v>1980</v>
      </c>
      <c r="I583" s="17">
        <v>2600</v>
      </c>
      <c r="J583" s="22">
        <f t="shared" si="90"/>
        <v>1819.9999999999998</v>
      </c>
      <c r="K583" s="22">
        <f t="shared" si="91"/>
        <v>1560</v>
      </c>
      <c r="L583" s="25">
        <f t="shared" si="92"/>
        <v>0.78787878787878785</v>
      </c>
      <c r="M583" s="29">
        <f t="shared" si="93"/>
        <v>0.81105169340463446</v>
      </c>
      <c r="N583" s="29">
        <f t="shared" si="94"/>
        <v>0.78787878787878785</v>
      </c>
      <c r="O583" s="46"/>
    </row>
    <row r="584" spans="1:15" ht="141.75" x14ac:dyDescent="0.25">
      <c r="A584" s="19"/>
      <c r="B584" s="3">
        <f t="shared" si="95"/>
        <v>581</v>
      </c>
      <c r="C584" s="5" t="s">
        <v>942</v>
      </c>
      <c r="D584" s="5" t="s">
        <v>21</v>
      </c>
      <c r="E584" s="5" t="s">
        <v>888</v>
      </c>
      <c r="F584" s="17">
        <v>3800</v>
      </c>
      <c r="G584" s="28">
        <f t="shared" si="88"/>
        <v>2584</v>
      </c>
      <c r="H584" s="28">
        <f t="shared" si="89"/>
        <v>2280</v>
      </c>
      <c r="I584" s="17">
        <v>3300</v>
      </c>
      <c r="J584" s="22">
        <f t="shared" si="90"/>
        <v>2310</v>
      </c>
      <c r="K584" s="22">
        <f t="shared" si="91"/>
        <v>1980</v>
      </c>
      <c r="L584" s="25">
        <f t="shared" si="92"/>
        <v>0.86842105263157898</v>
      </c>
      <c r="M584" s="29">
        <f t="shared" si="93"/>
        <v>0.89396284829721362</v>
      </c>
      <c r="N584" s="29">
        <f t="shared" si="94"/>
        <v>0.86842105263157898</v>
      </c>
      <c r="O584" s="46"/>
    </row>
    <row r="585" spans="1:15" ht="156.75" customHeight="1" x14ac:dyDescent="0.25">
      <c r="A585" s="19"/>
      <c r="B585" s="3">
        <f t="shared" si="95"/>
        <v>582</v>
      </c>
      <c r="C585" s="5" t="s">
        <v>925</v>
      </c>
      <c r="D585" s="5" t="s">
        <v>886</v>
      </c>
      <c r="E585" s="5" t="s">
        <v>887</v>
      </c>
      <c r="F585" s="17">
        <v>3300</v>
      </c>
      <c r="G585" s="28">
        <f t="shared" si="88"/>
        <v>2244</v>
      </c>
      <c r="H585" s="28">
        <f t="shared" si="89"/>
        <v>1980</v>
      </c>
      <c r="I585" s="17">
        <v>2900</v>
      </c>
      <c r="J585" s="22">
        <f t="shared" si="90"/>
        <v>2029.9999999999998</v>
      </c>
      <c r="K585" s="22">
        <f t="shared" si="91"/>
        <v>1740</v>
      </c>
      <c r="L585" s="25">
        <f t="shared" si="92"/>
        <v>0.87878787878787878</v>
      </c>
      <c r="M585" s="29">
        <f t="shared" si="93"/>
        <v>0.90463458110516926</v>
      </c>
      <c r="N585" s="29">
        <f t="shared" si="94"/>
        <v>0.87878787878787878</v>
      </c>
      <c r="O585" s="46"/>
    </row>
    <row r="586" spans="1:15" ht="78.75" x14ac:dyDescent="0.25">
      <c r="A586" s="19"/>
      <c r="B586" s="3">
        <f t="shared" si="95"/>
        <v>583</v>
      </c>
      <c r="C586" s="5" t="s">
        <v>376</v>
      </c>
      <c r="D586" s="5" t="s">
        <v>21</v>
      </c>
      <c r="E586" s="5" t="s">
        <v>888</v>
      </c>
      <c r="F586" s="17">
        <v>3800</v>
      </c>
      <c r="G586" s="28">
        <f t="shared" si="88"/>
        <v>2584</v>
      </c>
      <c r="H586" s="28">
        <f t="shared" si="89"/>
        <v>2280</v>
      </c>
      <c r="I586" s="17">
        <v>3000</v>
      </c>
      <c r="J586" s="22">
        <f t="shared" si="90"/>
        <v>2100</v>
      </c>
      <c r="K586" s="22">
        <f t="shared" si="91"/>
        <v>1800</v>
      </c>
      <c r="L586" s="25">
        <f t="shared" si="92"/>
        <v>0.78947368421052633</v>
      </c>
      <c r="M586" s="29">
        <f t="shared" si="93"/>
        <v>0.81269349845201233</v>
      </c>
      <c r="N586" s="29">
        <f t="shared" si="94"/>
        <v>0.78947368421052633</v>
      </c>
      <c r="O586" s="46"/>
    </row>
    <row r="587" spans="1:15" ht="78.75" x14ac:dyDescent="0.25">
      <c r="A587" s="19"/>
      <c r="B587" s="3">
        <f t="shared" si="95"/>
        <v>584</v>
      </c>
      <c r="C587" s="5" t="s">
        <v>376</v>
      </c>
      <c r="D587" s="5" t="s">
        <v>886</v>
      </c>
      <c r="E587" s="5" t="s">
        <v>887</v>
      </c>
      <c r="F587" s="17">
        <v>3300</v>
      </c>
      <c r="G587" s="28">
        <f t="shared" si="88"/>
        <v>2244</v>
      </c>
      <c r="H587" s="28">
        <f t="shared" si="89"/>
        <v>1980</v>
      </c>
      <c r="I587" s="17">
        <v>2600</v>
      </c>
      <c r="J587" s="22">
        <f t="shared" si="90"/>
        <v>1819.9999999999998</v>
      </c>
      <c r="K587" s="22">
        <f t="shared" si="91"/>
        <v>1560</v>
      </c>
      <c r="L587" s="25">
        <f t="shared" si="92"/>
        <v>0.78787878787878785</v>
      </c>
      <c r="M587" s="29">
        <f t="shared" si="93"/>
        <v>0.81105169340463446</v>
      </c>
      <c r="N587" s="29">
        <f t="shared" si="94"/>
        <v>0.78787878787878785</v>
      </c>
      <c r="O587" s="46"/>
    </row>
    <row r="588" spans="1:15" ht="168.75" customHeight="1" x14ac:dyDescent="0.25">
      <c r="A588" s="19"/>
      <c r="B588" s="3">
        <f t="shared" si="95"/>
        <v>585</v>
      </c>
      <c r="C588" s="5" t="s">
        <v>943</v>
      </c>
      <c r="D588" s="5" t="s">
        <v>21</v>
      </c>
      <c r="E588" s="5" t="s">
        <v>22</v>
      </c>
      <c r="F588" s="17">
        <v>3800</v>
      </c>
      <c r="G588" s="28">
        <f t="shared" si="88"/>
        <v>2584</v>
      </c>
      <c r="H588" s="28">
        <f t="shared" si="89"/>
        <v>2280</v>
      </c>
      <c r="I588" s="17">
        <v>3000</v>
      </c>
      <c r="J588" s="22">
        <f t="shared" si="90"/>
        <v>2100</v>
      </c>
      <c r="K588" s="22">
        <f t="shared" si="91"/>
        <v>1800</v>
      </c>
      <c r="L588" s="25">
        <f t="shared" si="92"/>
        <v>0.78947368421052633</v>
      </c>
      <c r="M588" s="29">
        <f t="shared" si="93"/>
        <v>0.81269349845201233</v>
      </c>
      <c r="N588" s="29">
        <f t="shared" si="94"/>
        <v>0.78947368421052633</v>
      </c>
      <c r="O588" s="46"/>
    </row>
    <row r="589" spans="1:15" ht="169.5" customHeight="1" x14ac:dyDescent="0.25">
      <c r="A589" s="19"/>
      <c r="B589" s="3">
        <f t="shared" si="95"/>
        <v>586</v>
      </c>
      <c r="C589" s="5" t="s">
        <v>926</v>
      </c>
      <c r="D589" s="5" t="s">
        <v>23</v>
      </c>
      <c r="E589" s="5" t="s">
        <v>675</v>
      </c>
      <c r="F589" s="17">
        <v>3300</v>
      </c>
      <c r="G589" s="28">
        <f t="shared" si="88"/>
        <v>2244</v>
      </c>
      <c r="H589" s="28">
        <f t="shared" si="89"/>
        <v>1980</v>
      </c>
      <c r="I589" s="17">
        <v>2600</v>
      </c>
      <c r="J589" s="22">
        <f t="shared" si="90"/>
        <v>1819.9999999999998</v>
      </c>
      <c r="K589" s="22">
        <f t="shared" si="91"/>
        <v>1560</v>
      </c>
      <c r="L589" s="25">
        <f t="shared" si="92"/>
        <v>0.78787878787878785</v>
      </c>
      <c r="M589" s="29">
        <f t="shared" si="93"/>
        <v>0.81105169340463446</v>
      </c>
      <c r="N589" s="29">
        <f t="shared" si="94"/>
        <v>0.78787878787878785</v>
      </c>
      <c r="O589" s="46"/>
    </row>
    <row r="590" spans="1:15" ht="94.5" x14ac:dyDescent="0.25">
      <c r="A590" s="19"/>
      <c r="B590" s="3">
        <f t="shared" si="95"/>
        <v>587</v>
      </c>
      <c r="C590" s="5" t="s">
        <v>378</v>
      </c>
      <c r="D590" s="5" t="s">
        <v>21</v>
      </c>
      <c r="E590" s="5" t="s">
        <v>888</v>
      </c>
      <c r="F590" s="17">
        <v>3800</v>
      </c>
      <c r="G590" s="28">
        <f t="shared" si="88"/>
        <v>2584</v>
      </c>
      <c r="H590" s="28">
        <f t="shared" si="89"/>
        <v>2280</v>
      </c>
      <c r="I590" s="17">
        <v>2700</v>
      </c>
      <c r="J590" s="22">
        <f t="shared" si="90"/>
        <v>1889.9999999999998</v>
      </c>
      <c r="K590" s="22">
        <f t="shared" si="91"/>
        <v>1620</v>
      </c>
      <c r="L590" s="25">
        <f t="shared" si="92"/>
        <v>0.71052631578947367</v>
      </c>
      <c r="M590" s="29">
        <f t="shared" si="93"/>
        <v>0.73142414860681104</v>
      </c>
      <c r="N590" s="29">
        <f t="shared" si="94"/>
        <v>0.71052631578947367</v>
      </c>
      <c r="O590" s="46"/>
    </row>
    <row r="591" spans="1:15" ht="94.5" x14ac:dyDescent="0.25">
      <c r="A591" s="19"/>
      <c r="B591" s="3">
        <f t="shared" si="95"/>
        <v>588</v>
      </c>
      <c r="C591" s="5" t="s">
        <v>378</v>
      </c>
      <c r="D591" s="5" t="s">
        <v>886</v>
      </c>
      <c r="E591" s="5" t="s">
        <v>887</v>
      </c>
      <c r="F591" s="17">
        <v>3300</v>
      </c>
      <c r="G591" s="28">
        <f t="shared" ref="G591:G728" si="96">0.68*F591</f>
        <v>2244</v>
      </c>
      <c r="H591" s="28">
        <f t="shared" ref="H591:H728" si="97">0.6*F591</f>
        <v>1980</v>
      </c>
      <c r="I591" s="17">
        <v>2400</v>
      </c>
      <c r="J591" s="22">
        <f t="shared" ref="J591:J728" si="98">I591*0.7</f>
        <v>1680</v>
      </c>
      <c r="K591" s="22">
        <f t="shared" ref="K591:K728" si="99">I591*0.6</f>
        <v>1440</v>
      </c>
      <c r="L591" s="25">
        <f t="shared" ref="L591:L728" si="100">I591/F591</f>
        <v>0.72727272727272729</v>
      </c>
      <c r="M591" s="29">
        <f t="shared" si="93"/>
        <v>0.74866310160427807</v>
      </c>
      <c r="N591" s="29">
        <f t="shared" si="94"/>
        <v>0.72727272727272729</v>
      </c>
      <c r="O591" s="46"/>
    </row>
    <row r="592" spans="1:15" ht="162" customHeight="1" x14ac:dyDescent="0.25">
      <c r="A592" s="19"/>
      <c r="B592" s="3">
        <f t="shared" si="95"/>
        <v>589</v>
      </c>
      <c r="C592" s="5" t="s">
        <v>944</v>
      </c>
      <c r="D592" s="5" t="s">
        <v>21</v>
      </c>
      <c r="E592" s="5" t="s">
        <v>888</v>
      </c>
      <c r="F592" s="17">
        <v>3300</v>
      </c>
      <c r="G592" s="28">
        <f t="shared" si="96"/>
        <v>2244</v>
      </c>
      <c r="H592" s="28">
        <f t="shared" si="97"/>
        <v>1980</v>
      </c>
      <c r="I592" s="17">
        <v>2900</v>
      </c>
      <c r="J592" s="22">
        <f t="shared" si="98"/>
        <v>2029.9999999999998</v>
      </c>
      <c r="K592" s="22">
        <f t="shared" si="99"/>
        <v>1740</v>
      </c>
      <c r="L592" s="25">
        <f t="shared" si="100"/>
        <v>0.87878787878787878</v>
      </c>
      <c r="M592" s="29">
        <f t="shared" si="93"/>
        <v>0.90463458110516926</v>
      </c>
      <c r="N592" s="29">
        <f t="shared" si="94"/>
        <v>0.87878787878787878</v>
      </c>
      <c r="O592" s="46"/>
    </row>
    <row r="593" spans="1:15" ht="171.75" customHeight="1" x14ac:dyDescent="0.25">
      <c r="A593" s="19"/>
      <c r="B593" s="3">
        <f t="shared" si="95"/>
        <v>590</v>
      </c>
      <c r="C593" s="5" t="s">
        <v>927</v>
      </c>
      <c r="D593" s="5" t="s">
        <v>886</v>
      </c>
      <c r="E593" s="5" t="s">
        <v>887</v>
      </c>
      <c r="F593" s="17">
        <v>2800</v>
      </c>
      <c r="G593" s="28">
        <f t="shared" si="96"/>
        <v>1904.0000000000002</v>
      </c>
      <c r="H593" s="28">
        <f t="shared" si="97"/>
        <v>1680</v>
      </c>
      <c r="I593" s="17">
        <v>2500</v>
      </c>
      <c r="J593" s="22">
        <f t="shared" si="98"/>
        <v>1750</v>
      </c>
      <c r="K593" s="22">
        <f t="shared" si="99"/>
        <v>1500</v>
      </c>
      <c r="L593" s="25">
        <f t="shared" si="100"/>
        <v>0.8928571428571429</v>
      </c>
      <c r="M593" s="29">
        <f t="shared" si="93"/>
        <v>0.91911764705882337</v>
      </c>
      <c r="N593" s="29">
        <f t="shared" si="94"/>
        <v>0.8928571428571429</v>
      </c>
      <c r="O593" s="46"/>
    </row>
    <row r="594" spans="1:15" ht="94.5" x14ac:dyDescent="0.25">
      <c r="A594" s="19"/>
      <c r="B594" s="3">
        <f t="shared" si="95"/>
        <v>591</v>
      </c>
      <c r="C594" s="5" t="s">
        <v>380</v>
      </c>
      <c r="D594" s="5" t="s">
        <v>21</v>
      </c>
      <c r="E594" s="5" t="s">
        <v>888</v>
      </c>
      <c r="F594" s="17">
        <v>3300</v>
      </c>
      <c r="G594" s="28">
        <f t="shared" si="96"/>
        <v>2244</v>
      </c>
      <c r="H594" s="28">
        <f t="shared" si="97"/>
        <v>1980</v>
      </c>
      <c r="I594" s="17">
        <v>2600</v>
      </c>
      <c r="J594" s="22">
        <f t="shared" si="98"/>
        <v>1819.9999999999998</v>
      </c>
      <c r="K594" s="22">
        <f t="shared" si="99"/>
        <v>1560</v>
      </c>
      <c r="L594" s="25">
        <f t="shared" si="100"/>
        <v>0.78787878787878785</v>
      </c>
      <c r="M594" s="29">
        <f t="shared" si="93"/>
        <v>0.81105169340463446</v>
      </c>
      <c r="N594" s="29">
        <f t="shared" si="94"/>
        <v>0.78787878787878785</v>
      </c>
      <c r="O594" s="46"/>
    </row>
    <row r="595" spans="1:15" ht="94.5" x14ac:dyDescent="0.25">
      <c r="A595" s="19"/>
      <c r="B595" s="3">
        <f t="shared" si="95"/>
        <v>592</v>
      </c>
      <c r="C595" s="5" t="s">
        <v>380</v>
      </c>
      <c r="D595" s="5" t="s">
        <v>886</v>
      </c>
      <c r="E595" s="5" t="s">
        <v>887</v>
      </c>
      <c r="F595" s="17">
        <v>2800</v>
      </c>
      <c r="G595" s="28">
        <f t="shared" si="96"/>
        <v>1904.0000000000002</v>
      </c>
      <c r="H595" s="28">
        <f t="shared" si="97"/>
        <v>1680</v>
      </c>
      <c r="I595" s="17">
        <v>2200</v>
      </c>
      <c r="J595" s="22">
        <f t="shared" si="98"/>
        <v>1540</v>
      </c>
      <c r="K595" s="22">
        <f t="shared" si="99"/>
        <v>1320</v>
      </c>
      <c r="L595" s="25">
        <f t="shared" si="100"/>
        <v>0.7857142857142857</v>
      </c>
      <c r="M595" s="29">
        <f t="shared" si="93"/>
        <v>0.80882352941176461</v>
      </c>
      <c r="N595" s="29">
        <f t="shared" si="94"/>
        <v>0.7857142857142857</v>
      </c>
      <c r="O595" s="46"/>
    </row>
    <row r="596" spans="1:15" ht="158.25" customHeight="1" x14ac:dyDescent="0.25">
      <c r="A596" s="19"/>
      <c r="B596" s="3">
        <f t="shared" si="95"/>
        <v>593</v>
      </c>
      <c r="C596" s="5" t="s">
        <v>945</v>
      </c>
      <c r="D596" s="5" t="s">
        <v>21</v>
      </c>
      <c r="E596" s="5" t="s">
        <v>888</v>
      </c>
      <c r="F596" s="17">
        <v>2800</v>
      </c>
      <c r="G596" s="28">
        <f t="shared" si="96"/>
        <v>1904.0000000000002</v>
      </c>
      <c r="H596" s="28">
        <f t="shared" si="97"/>
        <v>1680</v>
      </c>
      <c r="I596" s="17">
        <v>2500</v>
      </c>
      <c r="J596" s="22">
        <f t="shared" si="98"/>
        <v>1750</v>
      </c>
      <c r="K596" s="22">
        <f t="shared" si="99"/>
        <v>1500</v>
      </c>
      <c r="L596" s="25">
        <f t="shared" si="100"/>
        <v>0.8928571428571429</v>
      </c>
      <c r="M596" s="29">
        <f t="shared" si="93"/>
        <v>0.91911764705882337</v>
      </c>
      <c r="N596" s="29">
        <f t="shared" si="94"/>
        <v>0.8928571428571429</v>
      </c>
      <c r="O596" s="46"/>
    </row>
    <row r="597" spans="1:15" ht="162.75" customHeight="1" x14ac:dyDescent="0.25">
      <c r="A597" s="19"/>
      <c r="B597" s="3">
        <f t="shared" si="95"/>
        <v>594</v>
      </c>
      <c r="C597" s="5" t="s">
        <v>928</v>
      </c>
      <c r="D597" s="5" t="s">
        <v>886</v>
      </c>
      <c r="E597" s="5" t="s">
        <v>887</v>
      </c>
      <c r="F597" s="17">
        <v>2300</v>
      </c>
      <c r="G597" s="28">
        <f t="shared" si="96"/>
        <v>1564</v>
      </c>
      <c r="H597" s="28">
        <f t="shared" si="97"/>
        <v>1380</v>
      </c>
      <c r="I597" s="17">
        <v>2000</v>
      </c>
      <c r="J597" s="22">
        <f t="shared" si="98"/>
        <v>1400</v>
      </c>
      <c r="K597" s="22">
        <f t="shared" si="99"/>
        <v>1200</v>
      </c>
      <c r="L597" s="25">
        <f t="shared" si="100"/>
        <v>0.86956521739130432</v>
      </c>
      <c r="M597" s="29">
        <f t="shared" si="93"/>
        <v>0.8951406649616368</v>
      </c>
      <c r="N597" s="29">
        <f t="shared" si="94"/>
        <v>0.86956521739130432</v>
      </c>
      <c r="O597" s="46"/>
    </row>
    <row r="598" spans="1:15" ht="78.75" x14ac:dyDescent="0.25">
      <c r="A598" s="19"/>
      <c r="B598" s="3">
        <f t="shared" si="95"/>
        <v>595</v>
      </c>
      <c r="C598" s="5" t="s">
        <v>253</v>
      </c>
      <c r="D598" s="5" t="s">
        <v>21</v>
      </c>
      <c r="E598" s="5" t="s">
        <v>888</v>
      </c>
      <c r="F598" s="17">
        <v>2800</v>
      </c>
      <c r="G598" s="28">
        <f t="shared" si="96"/>
        <v>1904.0000000000002</v>
      </c>
      <c r="H598" s="28">
        <f t="shared" si="97"/>
        <v>1680</v>
      </c>
      <c r="I598" s="17">
        <v>2200</v>
      </c>
      <c r="J598" s="22">
        <f t="shared" si="98"/>
        <v>1540</v>
      </c>
      <c r="K598" s="22">
        <f t="shared" si="99"/>
        <v>1320</v>
      </c>
      <c r="L598" s="25">
        <f t="shared" si="100"/>
        <v>0.7857142857142857</v>
      </c>
      <c r="M598" s="29">
        <f t="shared" si="93"/>
        <v>0.80882352941176461</v>
      </c>
      <c r="N598" s="29">
        <f t="shared" si="94"/>
        <v>0.7857142857142857</v>
      </c>
      <c r="O598" s="46"/>
    </row>
    <row r="599" spans="1:15" ht="78.75" x14ac:dyDescent="0.25">
      <c r="A599" s="19"/>
      <c r="B599" s="3">
        <f t="shared" si="95"/>
        <v>596</v>
      </c>
      <c r="C599" s="5" t="s">
        <v>253</v>
      </c>
      <c r="D599" s="5" t="s">
        <v>886</v>
      </c>
      <c r="E599" s="5" t="s">
        <v>887</v>
      </c>
      <c r="F599" s="17">
        <v>2300</v>
      </c>
      <c r="G599" s="28">
        <f t="shared" si="96"/>
        <v>1564</v>
      </c>
      <c r="H599" s="28">
        <f t="shared" si="97"/>
        <v>1380</v>
      </c>
      <c r="I599" s="17">
        <v>1800</v>
      </c>
      <c r="J599" s="22">
        <f t="shared" si="98"/>
        <v>1260</v>
      </c>
      <c r="K599" s="22">
        <f t="shared" si="99"/>
        <v>1080</v>
      </c>
      <c r="L599" s="25">
        <f t="shared" si="100"/>
        <v>0.78260869565217395</v>
      </c>
      <c r="M599" s="29">
        <f t="shared" si="93"/>
        <v>0.80562659846547313</v>
      </c>
      <c r="N599" s="29">
        <f t="shared" si="94"/>
        <v>0.78260869565217395</v>
      </c>
      <c r="O599" s="46"/>
    </row>
    <row r="600" spans="1:15" ht="167.25" customHeight="1" x14ac:dyDescent="0.25">
      <c r="A600" s="19"/>
      <c r="B600" s="3">
        <f t="shared" si="95"/>
        <v>597</v>
      </c>
      <c r="C600" s="5" t="s">
        <v>946</v>
      </c>
      <c r="D600" s="5" t="s">
        <v>21</v>
      </c>
      <c r="E600" s="5" t="s">
        <v>888</v>
      </c>
      <c r="F600" s="17">
        <v>3300</v>
      </c>
      <c r="G600" s="28">
        <f t="shared" si="96"/>
        <v>2244</v>
      </c>
      <c r="H600" s="28">
        <f t="shared" si="97"/>
        <v>1980</v>
      </c>
      <c r="I600" s="17">
        <v>2900</v>
      </c>
      <c r="J600" s="22">
        <f t="shared" si="98"/>
        <v>2029.9999999999998</v>
      </c>
      <c r="K600" s="22">
        <f t="shared" si="99"/>
        <v>1740</v>
      </c>
      <c r="L600" s="25">
        <f t="shared" si="100"/>
        <v>0.87878787878787878</v>
      </c>
      <c r="M600" s="29">
        <f t="shared" si="93"/>
        <v>0.90463458110516926</v>
      </c>
      <c r="N600" s="29">
        <f t="shared" si="94"/>
        <v>0.87878787878787878</v>
      </c>
      <c r="O600" s="46"/>
    </row>
    <row r="601" spans="1:15" ht="169.5" customHeight="1" x14ac:dyDescent="0.25">
      <c r="A601" s="19"/>
      <c r="B601" s="3">
        <f t="shared" si="95"/>
        <v>598</v>
      </c>
      <c r="C601" s="5" t="s">
        <v>929</v>
      </c>
      <c r="D601" s="5" t="s">
        <v>886</v>
      </c>
      <c r="E601" s="5" t="s">
        <v>887</v>
      </c>
      <c r="F601" s="17">
        <v>2800</v>
      </c>
      <c r="G601" s="28">
        <f t="shared" si="96"/>
        <v>1904.0000000000002</v>
      </c>
      <c r="H601" s="28">
        <f t="shared" si="97"/>
        <v>1680</v>
      </c>
      <c r="I601" s="17">
        <v>2500</v>
      </c>
      <c r="J601" s="22">
        <f t="shared" si="98"/>
        <v>1750</v>
      </c>
      <c r="K601" s="22">
        <f t="shared" si="99"/>
        <v>1500</v>
      </c>
      <c r="L601" s="25">
        <f t="shared" si="100"/>
        <v>0.8928571428571429</v>
      </c>
      <c r="M601" s="29">
        <f t="shared" si="93"/>
        <v>0.91911764705882337</v>
      </c>
      <c r="N601" s="29">
        <f t="shared" si="94"/>
        <v>0.8928571428571429</v>
      </c>
      <c r="O601" s="46"/>
    </row>
    <row r="602" spans="1:15" ht="78.75" x14ac:dyDescent="0.25">
      <c r="A602" s="19"/>
      <c r="B602" s="3">
        <f t="shared" si="95"/>
        <v>599</v>
      </c>
      <c r="C602" s="5" t="s">
        <v>383</v>
      </c>
      <c r="D602" s="5" t="s">
        <v>21</v>
      </c>
      <c r="E602" s="5" t="s">
        <v>888</v>
      </c>
      <c r="F602" s="17">
        <v>3300</v>
      </c>
      <c r="G602" s="28">
        <f t="shared" si="96"/>
        <v>2244</v>
      </c>
      <c r="H602" s="28">
        <f t="shared" si="97"/>
        <v>1980</v>
      </c>
      <c r="I602" s="17">
        <v>2600</v>
      </c>
      <c r="J602" s="22">
        <f t="shared" si="98"/>
        <v>1819.9999999999998</v>
      </c>
      <c r="K602" s="22">
        <f t="shared" si="99"/>
        <v>1560</v>
      </c>
      <c r="L602" s="25">
        <f t="shared" si="100"/>
        <v>0.78787878787878785</v>
      </c>
      <c r="M602" s="29">
        <f t="shared" si="93"/>
        <v>0.81105169340463446</v>
      </c>
      <c r="N602" s="29">
        <f t="shared" si="94"/>
        <v>0.78787878787878785</v>
      </c>
      <c r="O602" s="46"/>
    </row>
    <row r="603" spans="1:15" ht="78.75" x14ac:dyDescent="0.25">
      <c r="A603" s="19"/>
      <c r="B603" s="3">
        <f t="shared" si="95"/>
        <v>600</v>
      </c>
      <c r="C603" s="5" t="s">
        <v>383</v>
      </c>
      <c r="D603" s="5" t="s">
        <v>886</v>
      </c>
      <c r="E603" s="5" t="s">
        <v>887</v>
      </c>
      <c r="F603" s="17">
        <v>2800</v>
      </c>
      <c r="G603" s="28">
        <f t="shared" si="96"/>
        <v>1904.0000000000002</v>
      </c>
      <c r="H603" s="28">
        <f t="shared" si="97"/>
        <v>1680</v>
      </c>
      <c r="I603" s="17">
        <v>2200</v>
      </c>
      <c r="J603" s="22">
        <f t="shared" si="98"/>
        <v>1540</v>
      </c>
      <c r="K603" s="22">
        <f t="shared" si="99"/>
        <v>1320</v>
      </c>
      <c r="L603" s="25">
        <f t="shared" si="100"/>
        <v>0.7857142857142857</v>
      </c>
      <c r="M603" s="29">
        <f t="shared" si="93"/>
        <v>0.80882352941176461</v>
      </c>
      <c r="N603" s="29">
        <f t="shared" si="94"/>
        <v>0.7857142857142857</v>
      </c>
      <c r="O603" s="46"/>
    </row>
    <row r="604" spans="1:15" ht="162.75" customHeight="1" x14ac:dyDescent="0.25">
      <c r="A604" s="19"/>
      <c r="B604" s="3">
        <f t="shared" si="95"/>
        <v>601</v>
      </c>
      <c r="C604" s="5" t="s">
        <v>947</v>
      </c>
      <c r="D604" s="5" t="s">
        <v>21</v>
      </c>
      <c r="E604" s="5" t="s">
        <v>888</v>
      </c>
      <c r="F604" s="17">
        <v>3300</v>
      </c>
      <c r="G604" s="28">
        <f t="shared" si="96"/>
        <v>2244</v>
      </c>
      <c r="H604" s="28">
        <f t="shared" si="97"/>
        <v>1980</v>
      </c>
      <c r="I604" s="17">
        <v>2600</v>
      </c>
      <c r="J604" s="22">
        <f t="shared" si="98"/>
        <v>1819.9999999999998</v>
      </c>
      <c r="K604" s="22">
        <f t="shared" si="99"/>
        <v>1560</v>
      </c>
      <c r="L604" s="25">
        <f t="shared" si="100"/>
        <v>0.78787878787878785</v>
      </c>
      <c r="M604" s="29">
        <f t="shared" si="93"/>
        <v>0.81105169340463446</v>
      </c>
      <c r="N604" s="29">
        <f t="shared" si="94"/>
        <v>0.78787878787878785</v>
      </c>
      <c r="O604" s="46"/>
    </row>
    <row r="605" spans="1:15" ht="157.5" x14ac:dyDescent="0.25">
      <c r="A605" s="19"/>
      <c r="B605" s="3">
        <f t="shared" si="95"/>
        <v>602</v>
      </c>
      <c r="C605" s="5" t="s">
        <v>930</v>
      </c>
      <c r="D605" s="5" t="s">
        <v>886</v>
      </c>
      <c r="E605" s="5" t="s">
        <v>887</v>
      </c>
      <c r="F605" s="17">
        <v>2800</v>
      </c>
      <c r="G605" s="28">
        <f t="shared" si="96"/>
        <v>1904.0000000000002</v>
      </c>
      <c r="H605" s="28">
        <f t="shared" si="97"/>
        <v>1680</v>
      </c>
      <c r="I605" s="17">
        <v>2200</v>
      </c>
      <c r="J605" s="22">
        <f t="shared" si="98"/>
        <v>1540</v>
      </c>
      <c r="K605" s="22">
        <f t="shared" si="99"/>
        <v>1320</v>
      </c>
      <c r="L605" s="25">
        <f t="shared" si="100"/>
        <v>0.7857142857142857</v>
      </c>
      <c r="M605" s="29">
        <f t="shared" si="93"/>
        <v>0.80882352941176461</v>
      </c>
      <c r="N605" s="29">
        <f t="shared" si="94"/>
        <v>0.7857142857142857</v>
      </c>
      <c r="O605" s="46"/>
    </row>
    <row r="606" spans="1:15" ht="94.5" x14ac:dyDescent="0.25">
      <c r="A606" s="19"/>
      <c r="B606" s="3">
        <f t="shared" si="95"/>
        <v>603</v>
      </c>
      <c r="C606" s="5" t="s">
        <v>385</v>
      </c>
      <c r="D606" s="5" t="s">
        <v>21</v>
      </c>
      <c r="E606" s="5" t="s">
        <v>888</v>
      </c>
      <c r="F606" s="17">
        <v>3300</v>
      </c>
      <c r="G606" s="28">
        <f t="shared" si="96"/>
        <v>2244</v>
      </c>
      <c r="H606" s="28">
        <f t="shared" si="97"/>
        <v>1980</v>
      </c>
      <c r="I606" s="17">
        <v>2400</v>
      </c>
      <c r="J606" s="22">
        <f t="shared" si="98"/>
        <v>1680</v>
      </c>
      <c r="K606" s="22">
        <f t="shared" si="99"/>
        <v>1440</v>
      </c>
      <c r="L606" s="25">
        <f t="shared" si="100"/>
        <v>0.72727272727272729</v>
      </c>
      <c r="M606" s="29">
        <f t="shared" si="93"/>
        <v>0.74866310160427807</v>
      </c>
      <c r="N606" s="29">
        <f t="shared" si="94"/>
        <v>0.72727272727272729</v>
      </c>
      <c r="O606" s="46"/>
    </row>
    <row r="607" spans="1:15" ht="94.5" x14ac:dyDescent="0.25">
      <c r="A607" s="19"/>
      <c r="B607" s="3">
        <f t="shared" si="95"/>
        <v>604</v>
      </c>
      <c r="C607" s="5" t="s">
        <v>385</v>
      </c>
      <c r="D607" s="5" t="s">
        <v>886</v>
      </c>
      <c r="E607" s="5" t="s">
        <v>887</v>
      </c>
      <c r="F607" s="17">
        <v>2800</v>
      </c>
      <c r="G607" s="28">
        <f t="shared" si="96"/>
        <v>1904.0000000000002</v>
      </c>
      <c r="H607" s="28">
        <f t="shared" si="97"/>
        <v>1680</v>
      </c>
      <c r="I607" s="17">
        <v>2000</v>
      </c>
      <c r="J607" s="22">
        <f t="shared" si="98"/>
        <v>1400</v>
      </c>
      <c r="K607" s="22">
        <f t="shared" si="99"/>
        <v>1200</v>
      </c>
      <c r="L607" s="25">
        <f t="shared" si="100"/>
        <v>0.7142857142857143</v>
      </c>
      <c r="M607" s="29">
        <f t="shared" si="93"/>
        <v>0.73529411764705876</v>
      </c>
      <c r="N607" s="29">
        <f t="shared" si="94"/>
        <v>0.7142857142857143</v>
      </c>
      <c r="O607" s="46"/>
    </row>
    <row r="608" spans="1:15" ht="166.5" customHeight="1" x14ac:dyDescent="0.25">
      <c r="A608" s="19"/>
      <c r="B608" s="3">
        <f t="shared" si="95"/>
        <v>605</v>
      </c>
      <c r="C608" s="5" t="s">
        <v>948</v>
      </c>
      <c r="D608" s="5" t="s">
        <v>21</v>
      </c>
      <c r="E608" s="5" t="s">
        <v>888</v>
      </c>
      <c r="F608" s="17">
        <v>2800</v>
      </c>
      <c r="G608" s="28">
        <f t="shared" si="96"/>
        <v>1904.0000000000002</v>
      </c>
      <c r="H608" s="28">
        <f t="shared" si="97"/>
        <v>1680</v>
      </c>
      <c r="I608" s="17">
        <v>2500</v>
      </c>
      <c r="J608" s="22">
        <f t="shared" si="98"/>
        <v>1750</v>
      </c>
      <c r="K608" s="22">
        <f t="shared" si="99"/>
        <v>1500</v>
      </c>
      <c r="L608" s="25">
        <f t="shared" si="100"/>
        <v>0.8928571428571429</v>
      </c>
      <c r="M608" s="29">
        <f t="shared" si="93"/>
        <v>0.91911764705882337</v>
      </c>
      <c r="N608" s="29">
        <f t="shared" si="94"/>
        <v>0.8928571428571429</v>
      </c>
      <c r="O608" s="46"/>
    </row>
    <row r="609" spans="1:15" ht="167.25" customHeight="1" x14ac:dyDescent="0.25">
      <c r="A609" s="19"/>
      <c r="B609" s="3">
        <f t="shared" si="95"/>
        <v>606</v>
      </c>
      <c r="C609" s="5" t="s">
        <v>931</v>
      </c>
      <c r="D609" s="5" t="s">
        <v>886</v>
      </c>
      <c r="E609" s="5" t="s">
        <v>887</v>
      </c>
      <c r="F609" s="17">
        <v>2300</v>
      </c>
      <c r="G609" s="28">
        <f t="shared" si="96"/>
        <v>1564</v>
      </c>
      <c r="H609" s="28">
        <f t="shared" si="97"/>
        <v>1380</v>
      </c>
      <c r="I609" s="17">
        <v>2000</v>
      </c>
      <c r="J609" s="22">
        <f t="shared" si="98"/>
        <v>1400</v>
      </c>
      <c r="K609" s="22">
        <f t="shared" si="99"/>
        <v>1200</v>
      </c>
      <c r="L609" s="25">
        <f t="shared" si="100"/>
        <v>0.86956521739130432</v>
      </c>
      <c r="M609" s="29">
        <f t="shared" si="93"/>
        <v>0.8951406649616368</v>
      </c>
      <c r="N609" s="29">
        <f t="shared" si="94"/>
        <v>0.86956521739130432</v>
      </c>
      <c r="O609" s="46"/>
    </row>
    <row r="610" spans="1:15" ht="94.5" x14ac:dyDescent="0.25">
      <c r="A610" s="19"/>
      <c r="B610" s="3">
        <f t="shared" si="95"/>
        <v>607</v>
      </c>
      <c r="C610" s="5" t="s">
        <v>387</v>
      </c>
      <c r="D610" s="5" t="s">
        <v>21</v>
      </c>
      <c r="E610" s="5" t="s">
        <v>888</v>
      </c>
      <c r="F610" s="17">
        <v>2800</v>
      </c>
      <c r="G610" s="28">
        <f t="shared" si="96"/>
        <v>1904.0000000000002</v>
      </c>
      <c r="H610" s="28">
        <f t="shared" si="97"/>
        <v>1680</v>
      </c>
      <c r="I610" s="17">
        <v>2200</v>
      </c>
      <c r="J610" s="22">
        <f t="shared" si="98"/>
        <v>1540</v>
      </c>
      <c r="K610" s="22">
        <f t="shared" si="99"/>
        <v>1320</v>
      </c>
      <c r="L610" s="25">
        <f t="shared" si="100"/>
        <v>0.7857142857142857</v>
      </c>
      <c r="M610" s="29">
        <f t="shared" si="93"/>
        <v>0.80882352941176461</v>
      </c>
      <c r="N610" s="29">
        <f t="shared" si="94"/>
        <v>0.7857142857142857</v>
      </c>
      <c r="O610" s="46"/>
    </row>
    <row r="611" spans="1:15" ht="94.5" x14ac:dyDescent="0.25">
      <c r="A611" s="19"/>
      <c r="B611" s="3">
        <f t="shared" si="95"/>
        <v>608</v>
      </c>
      <c r="C611" s="5" t="s">
        <v>387</v>
      </c>
      <c r="D611" s="5" t="s">
        <v>886</v>
      </c>
      <c r="E611" s="5" t="s">
        <v>887</v>
      </c>
      <c r="F611" s="17">
        <v>2300</v>
      </c>
      <c r="G611" s="28">
        <f t="shared" si="96"/>
        <v>1564</v>
      </c>
      <c r="H611" s="28">
        <f t="shared" si="97"/>
        <v>1380</v>
      </c>
      <c r="I611" s="17">
        <v>1800</v>
      </c>
      <c r="J611" s="22">
        <f t="shared" si="98"/>
        <v>1260</v>
      </c>
      <c r="K611" s="22">
        <f t="shared" si="99"/>
        <v>1080</v>
      </c>
      <c r="L611" s="25">
        <f t="shared" si="100"/>
        <v>0.78260869565217395</v>
      </c>
      <c r="M611" s="29">
        <f t="shared" si="93"/>
        <v>0.80562659846547313</v>
      </c>
      <c r="N611" s="29">
        <f t="shared" si="94"/>
        <v>0.78260869565217395</v>
      </c>
      <c r="O611" s="46"/>
    </row>
    <row r="612" spans="1:15" ht="162.75" customHeight="1" x14ac:dyDescent="0.25">
      <c r="A612" s="19"/>
      <c r="B612" s="3">
        <f t="shared" si="95"/>
        <v>609</v>
      </c>
      <c r="C612" s="5" t="s">
        <v>949</v>
      </c>
      <c r="D612" s="5" t="s">
        <v>21</v>
      </c>
      <c r="E612" s="5" t="s">
        <v>888</v>
      </c>
      <c r="F612" s="17">
        <v>2300</v>
      </c>
      <c r="G612" s="28">
        <f t="shared" si="96"/>
        <v>1564</v>
      </c>
      <c r="H612" s="28">
        <f t="shared" si="97"/>
        <v>1380</v>
      </c>
      <c r="I612" s="17">
        <v>2000</v>
      </c>
      <c r="J612" s="22">
        <f t="shared" si="98"/>
        <v>1400</v>
      </c>
      <c r="K612" s="22">
        <f t="shared" si="99"/>
        <v>1200</v>
      </c>
      <c r="L612" s="25">
        <f t="shared" si="100"/>
        <v>0.86956521739130432</v>
      </c>
      <c r="M612" s="29">
        <f t="shared" si="93"/>
        <v>0.8951406649616368</v>
      </c>
      <c r="N612" s="29">
        <f t="shared" si="94"/>
        <v>0.86956521739130432</v>
      </c>
      <c r="O612" s="46"/>
    </row>
    <row r="613" spans="1:15" ht="163.5" customHeight="1" x14ac:dyDescent="0.25">
      <c r="A613" s="19"/>
      <c r="B613" s="3">
        <f t="shared" si="95"/>
        <v>610</v>
      </c>
      <c r="C613" s="5" t="s">
        <v>932</v>
      </c>
      <c r="D613" s="5" t="s">
        <v>886</v>
      </c>
      <c r="E613" s="5" t="s">
        <v>887</v>
      </c>
      <c r="F613" s="17">
        <v>1800</v>
      </c>
      <c r="G613" s="28">
        <f t="shared" si="96"/>
        <v>1224</v>
      </c>
      <c r="H613" s="28">
        <f t="shared" si="97"/>
        <v>1080</v>
      </c>
      <c r="I613" s="17">
        <v>1600</v>
      </c>
      <c r="J613" s="22">
        <f t="shared" si="98"/>
        <v>1120</v>
      </c>
      <c r="K613" s="22">
        <f t="shared" si="99"/>
        <v>960</v>
      </c>
      <c r="L613" s="25">
        <f t="shared" si="100"/>
        <v>0.88888888888888884</v>
      </c>
      <c r="M613" s="29">
        <f t="shared" si="93"/>
        <v>0.91503267973856206</v>
      </c>
      <c r="N613" s="29">
        <f t="shared" si="94"/>
        <v>0.88888888888888884</v>
      </c>
      <c r="O613" s="46"/>
    </row>
    <row r="614" spans="1:15" ht="78.75" x14ac:dyDescent="0.25">
      <c r="A614" s="19"/>
      <c r="B614" s="3">
        <f t="shared" si="95"/>
        <v>611</v>
      </c>
      <c r="C614" s="5" t="s">
        <v>254</v>
      </c>
      <c r="D614" s="5" t="s">
        <v>21</v>
      </c>
      <c r="E614" s="5" t="s">
        <v>888</v>
      </c>
      <c r="F614" s="17">
        <v>2300</v>
      </c>
      <c r="G614" s="28">
        <f t="shared" si="96"/>
        <v>1564</v>
      </c>
      <c r="H614" s="28">
        <f t="shared" si="97"/>
        <v>1380</v>
      </c>
      <c r="I614" s="17">
        <v>1800</v>
      </c>
      <c r="J614" s="22">
        <f t="shared" si="98"/>
        <v>1260</v>
      </c>
      <c r="K614" s="22">
        <f t="shared" si="99"/>
        <v>1080</v>
      </c>
      <c r="L614" s="25">
        <f t="shared" si="100"/>
        <v>0.78260869565217395</v>
      </c>
      <c r="M614" s="29">
        <f t="shared" si="93"/>
        <v>0.80562659846547313</v>
      </c>
      <c r="N614" s="29">
        <f t="shared" si="94"/>
        <v>0.78260869565217395</v>
      </c>
      <c r="O614" s="46"/>
    </row>
    <row r="615" spans="1:15" ht="87" customHeight="1" x14ac:dyDescent="0.25">
      <c r="A615" s="19"/>
      <c r="B615" s="3">
        <f t="shared" si="95"/>
        <v>612</v>
      </c>
      <c r="C615" s="5" t="s">
        <v>254</v>
      </c>
      <c r="D615" s="5" t="s">
        <v>886</v>
      </c>
      <c r="E615" s="5" t="s">
        <v>887</v>
      </c>
      <c r="F615" s="17">
        <v>1800</v>
      </c>
      <c r="G615" s="28">
        <f t="shared" si="96"/>
        <v>1224</v>
      </c>
      <c r="H615" s="28">
        <f t="shared" si="97"/>
        <v>1080</v>
      </c>
      <c r="I615" s="17">
        <v>1400</v>
      </c>
      <c r="J615" s="22">
        <f t="shared" si="98"/>
        <v>979.99999999999989</v>
      </c>
      <c r="K615" s="22">
        <f t="shared" si="99"/>
        <v>840</v>
      </c>
      <c r="L615" s="25">
        <f t="shared" si="100"/>
        <v>0.77777777777777779</v>
      </c>
      <c r="M615" s="29">
        <f t="shared" si="93"/>
        <v>0.80065359477124176</v>
      </c>
      <c r="N615" s="29">
        <f t="shared" si="94"/>
        <v>0.77777777777777779</v>
      </c>
      <c r="O615" s="46"/>
    </row>
    <row r="616" spans="1:15" ht="88.5" customHeight="1" x14ac:dyDescent="0.25">
      <c r="A616" s="19"/>
      <c r="B616" s="3">
        <f t="shared" si="95"/>
        <v>613</v>
      </c>
      <c r="C616" s="5" t="s">
        <v>273</v>
      </c>
      <c r="D616" s="5" t="s">
        <v>37</v>
      </c>
      <c r="E616" s="5" t="s">
        <v>889</v>
      </c>
      <c r="F616" s="17">
        <v>3800</v>
      </c>
      <c r="G616" s="28">
        <f t="shared" si="96"/>
        <v>2584</v>
      </c>
      <c r="H616" s="28">
        <f t="shared" si="97"/>
        <v>2280</v>
      </c>
      <c r="I616" s="17">
        <v>3000</v>
      </c>
      <c r="J616" s="22">
        <f t="shared" si="98"/>
        <v>2100</v>
      </c>
      <c r="K616" s="22">
        <f t="shared" si="99"/>
        <v>1800</v>
      </c>
      <c r="L616" s="25">
        <f t="shared" si="100"/>
        <v>0.78947368421052633</v>
      </c>
      <c r="M616" s="29">
        <f t="shared" si="93"/>
        <v>0.81269349845201233</v>
      </c>
      <c r="N616" s="29">
        <f t="shared" si="94"/>
        <v>0.78947368421052633</v>
      </c>
      <c r="O616" s="46"/>
    </row>
    <row r="617" spans="1:15" ht="94.5" x14ac:dyDescent="0.25">
      <c r="A617" s="19"/>
      <c r="B617" s="3">
        <f t="shared" si="95"/>
        <v>614</v>
      </c>
      <c r="C617" s="5" t="s">
        <v>274</v>
      </c>
      <c r="D617" s="5" t="s">
        <v>37</v>
      </c>
      <c r="E617" s="5" t="s">
        <v>889</v>
      </c>
      <c r="F617" s="17">
        <v>3300</v>
      </c>
      <c r="G617" s="28">
        <f t="shared" si="96"/>
        <v>2244</v>
      </c>
      <c r="H617" s="28">
        <f t="shared" si="97"/>
        <v>1980</v>
      </c>
      <c r="I617" s="17">
        <v>2600</v>
      </c>
      <c r="J617" s="22">
        <f t="shared" si="98"/>
        <v>1819.9999999999998</v>
      </c>
      <c r="K617" s="22">
        <f t="shared" si="99"/>
        <v>1560</v>
      </c>
      <c r="L617" s="25">
        <f t="shared" si="100"/>
        <v>0.78787878787878785</v>
      </c>
      <c r="M617" s="29">
        <f t="shared" si="93"/>
        <v>0.81105169340463446</v>
      </c>
      <c r="N617" s="29">
        <f t="shared" si="94"/>
        <v>0.78787878787878785</v>
      </c>
      <c r="O617" s="46"/>
    </row>
    <row r="618" spans="1:15" ht="78.75" x14ac:dyDescent="0.25">
      <c r="A618" s="19"/>
      <c r="B618" s="3">
        <f t="shared" si="95"/>
        <v>615</v>
      </c>
      <c r="C618" s="5" t="s">
        <v>275</v>
      </c>
      <c r="D618" s="5" t="s">
        <v>37</v>
      </c>
      <c r="E618" s="5" t="s">
        <v>889</v>
      </c>
      <c r="F618" s="17">
        <v>2800</v>
      </c>
      <c r="G618" s="28">
        <f t="shared" si="96"/>
        <v>1904.0000000000002</v>
      </c>
      <c r="H618" s="28">
        <f t="shared" si="97"/>
        <v>1680</v>
      </c>
      <c r="I618" s="17">
        <v>2200</v>
      </c>
      <c r="J618" s="22">
        <f t="shared" si="98"/>
        <v>1540</v>
      </c>
      <c r="K618" s="22">
        <f t="shared" si="99"/>
        <v>1320</v>
      </c>
      <c r="L618" s="25">
        <f t="shared" si="100"/>
        <v>0.7857142857142857</v>
      </c>
      <c r="M618" s="29">
        <f t="shared" si="93"/>
        <v>0.80882352941176461</v>
      </c>
      <c r="N618" s="29">
        <f t="shared" si="94"/>
        <v>0.7857142857142857</v>
      </c>
      <c r="O618" s="46"/>
    </row>
    <row r="619" spans="1:15" ht="78.75" x14ac:dyDescent="0.25">
      <c r="A619" s="19"/>
      <c r="B619" s="3">
        <f t="shared" si="95"/>
        <v>616</v>
      </c>
      <c r="C619" s="5" t="s">
        <v>276</v>
      </c>
      <c r="D619" s="5" t="s">
        <v>37</v>
      </c>
      <c r="E619" s="5" t="s">
        <v>889</v>
      </c>
      <c r="F619" s="17">
        <v>3300</v>
      </c>
      <c r="G619" s="28">
        <f t="shared" si="96"/>
        <v>2244</v>
      </c>
      <c r="H619" s="28">
        <f t="shared" si="97"/>
        <v>1980</v>
      </c>
      <c r="I619" s="17">
        <v>2600</v>
      </c>
      <c r="J619" s="22">
        <f t="shared" si="98"/>
        <v>1819.9999999999998</v>
      </c>
      <c r="K619" s="22">
        <f t="shared" si="99"/>
        <v>1560</v>
      </c>
      <c r="L619" s="25">
        <f t="shared" si="100"/>
        <v>0.78787878787878785</v>
      </c>
      <c r="M619" s="29">
        <f t="shared" si="93"/>
        <v>0.81105169340463446</v>
      </c>
      <c r="N619" s="29">
        <f t="shared" si="94"/>
        <v>0.78787878787878785</v>
      </c>
      <c r="O619" s="46"/>
    </row>
    <row r="620" spans="1:15" ht="94.5" x14ac:dyDescent="0.25">
      <c r="A620" s="19"/>
      <c r="B620" s="3">
        <f t="shared" si="95"/>
        <v>617</v>
      </c>
      <c r="C620" s="5" t="s">
        <v>277</v>
      </c>
      <c r="D620" s="5" t="s">
        <v>37</v>
      </c>
      <c r="E620" s="5" t="s">
        <v>889</v>
      </c>
      <c r="F620" s="17">
        <v>2800</v>
      </c>
      <c r="G620" s="28">
        <f t="shared" si="96"/>
        <v>1904.0000000000002</v>
      </c>
      <c r="H620" s="28">
        <f t="shared" si="97"/>
        <v>1680</v>
      </c>
      <c r="I620" s="17">
        <v>2200</v>
      </c>
      <c r="J620" s="22">
        <f t="shared" si="98"/>
        <v>1540</v>
      </c>
      <c r="K620" s="22">
        <f t="shared" si="99"/>
        <v>1320</v>
      </c>
      <c r="L620" s="25">
        <f t="shared" si="100"/>
        <v>0.7857142857142857</v>
      </c>
      <c r="M620" s="29">
        <f t="shared" si="93"/>
        <v>0.80882352941176461</v>
      </c>
      <c r="N620" s="29">
        <f t="shared" si="94"/>
        <v>0.7857142857142857</v>
      </c>
      <c r="O620" s="46"/>
    </row>
    <row r="621" spans="1:15" ht="90" customHeight="1" x14ac:dyDescent="0.25">
      <c r="A621" s="19"/>
      <c r="B621" s="3">
        <f t="shared" si="95"/>
        <v>618</v>
      </c>
      <c r="C621" s="5" t="s">
        <v>278</v>
      </c>
      <c r="D621" s="5" t="s">
        <v>37</v>
      </c>
      <c r="E621" s="5" t="s">
        <v>889</v>
      </c>
      <c r="F621" s="17">
        <v>2300</v>
      </c>
      <c r="G621" s="28">
        <f t="shared" si="96"/>
        <v>1564</v>
      </c>
      <c r="H621" s="28">
        <f t="shared" si="97"/>
        <v>1380</v>
      </c>
      <c r="I621" s="17">
        <v>1800</v>
      </c>
      <c r="J621" s="22">
        <f t="shared" si="98"/>
        <v>1260</v>
      </c>
      <c r="K621" s="22">
        <f t="shared" si="99"/>
        <v>1080</v>
      </c>
      <c r="L621" s="25">
        <f t="shared" si="100"/>
        <v>0.78260869565217395</v>
      </c>
      <c r="M621" s="29">
        <f t="shared" si="93"/>
        <v>0.80562659846547313</v>
      </c>
      <c r="N621" s="29">
        <f t="shared" si="94"/>
        <v>0.78260869565217395</v>
      </c>
      <c r="O621" s="46"/>
    </row>
    <row r="622" spans="1:15" ht="78.75" x14ac:dyDescent="0.25">
      <c r="A622" s="19"/>
      <c r="B622" s="3">
        <f t="shared" si="95"/>
        <v>619</v>
      </c>
      <c r="C622" s="5" t="s">
        <v>279</v>
      </c>
      <c r="D622" s="5" t="s">
        <v>37</v>
      </c>
      <c r="E622" s="5" t="s">
        <v>889</v>
      </c>
      <c r="F622" s="17">
        <v>3300</v>
      </c>
      <c r="G622" s="28">
        <f t="shared" si="96"/>
        <v>2244</v>
      </c>
      <c r="H622" s="28">
        <f t="shared" si="97"/>
        <v>1980</v>
      </c>
      <c r="I622" s="17">
        <v>2600</v>
      </c>
      <c r="J622" s="22">
        <f t="shared" si="98"/>
        <v>1819.9999999999998</v>
      </c>
      <c r="K622" s="22">
        <f t="shared" si="99"/>
        <v>1560</v>
      </c>
      <c r="L622" s="25">
        <f t="shared" si="100"/>
        <v>0.78787878787878785</v>
      </c>
      <c r="M622" s="29">
        <f t="shared" si="93"/>
        <v>0.81105169340463446</v>
      </c>
      <c r="N622" s="29">
        <f t="shared" si="94"/>
        <v>0.78787878787878785</v>
      </c>
      <c r="O622" s="46"/>
    </row>
    <row r="623" spans="1:15" ht="95.25" customHeight="1" x14ac:dyDescent="0.25">
      <c r="A623" s="19"/>
      <c r="B623" s="3">
        <f t="shared" si="95"/>
        <v>620</v>
      </c>
      <c r="C623" s="5" t="s">
        <v>280</v>
      </c>
      <c r="D623" s="5" t="s">
        <v>37</v>
      </c>
      <c r="E623" s="5" t="s">
        <v>889</v>
      </c>
      <c r="F623" s="17">
        <v>2800</v>
      </c>
      <c r="G623" s="28">
        <f t="shared" si="96"/>
        <v>1904.0000000000002</v>
      </c>
      <c r="H623" s="28">
        <f t="shared" si="97"/>
        <v>1680</v>
      </c>
      <c r="I623" s="17">
        <v>2200</v>
      </c>
      <c r="J623" s="22">
        <f t="shared" si="98"/>
        <v>1540</v>
      </c>
      <c r="K623" s="22">
        <f t="shared" si="99"/>
        <v>1320</v>
      </c>
      <c r="L623" s="25">
        <f t="shared" si="100"/>
        <v>0.7857142857142857</v>
      </c>
      <c r="M623" s="29">
        <f t="shared" si="93"/>
        <v>0.80882352941176461</v>
      </c>
      <c r="N623" s="29">
        <f t="shared" si="94"/>
        <v>0.7857142857142857</v>
      </c>
      <c r="O623" s="46"/>
    </row>
    <row r="624" spans="1:15" ht="78.75" x14ac:dyDescent="0.25">
      <c r="A624" s="19"/>
      <c r="B624" s="3">
        <f t="shared" si="95"/>
        <v>621</v>
      </c>
      <c r="C624" s="5" t="s">
        <v>281</v>
      </c>
      <c r="D624" s="5" t="s">
        <v>37</v>
      </c>
      <c r="E624" s="5" t="s">
        <v>889</v>
      </c>
      <c r="F624" s="17">
        <v>2300</v>
      </c>
      <c r="G624" s="28">
        <f t="shared" si="96"/>
        <v>1564</v>
      </c>
      <c r="H624" s="28">
        <f t="shared" si="97"/>
        <v>1380</v>
      </c>
      <c r="I624" s="17">
        <v>1800</v>
      </c>
      <c r="J624" s="22">
        <f t="shared" si="98"/>
        <v>1260</v>
      </c>
      <c r="K624" s="22">
        <f t="shared" si="99"/>
        <v>1080</v>
      </c>
      <c r="L624" s="25">
        <f t="shared" si="100"/>
        <v>0.78260869565217395</v>
      </c>
      <c r="M624" s="29">
        <f t="shared" si="93"/>
        <v>0.80562659846547313</v>
      </c>
      <c r="N624" s="29">
        <f t="shared" si="94"/>
        <v>0.78260869565217395</v>
      </c>
      <c r="O624" s="46"/>
    </row>
    <row r="625" spans="1:15" ht="78.75" x14ac:dyDescent="0.25">
      <c r="A625" s="19"/>
      <c r="B625" s="3">
        <f t="shared" si="95"/>
        <v>622</v>
      </c>
      <c r="C625" s="5" t="s">
        <v>282</v>
      </c>
      <c r="D625" s="5" t="s">
        <v>37</v>
      </c>
      <c r="E625" s="5" t="s">
        <v>889</v>
      </c>
      <c r="F625" s="17">
        <v>2800</v>
      </c>
      <c r="G625" s="28">
        <f t="shared" si="96"/>
        <v>1904.0000000000002</v>
      </c>
      <c r="H625" s="28">
        <f t="shared" si="97"/>
        <v>1680</v>
      </c>
      <c r="I625" s="17">
        <v>2200</v>
      </c>
      <c r="J625" s="22">
        <f t="shared" si="98"/>
        <v>1540</v>
      </c>
      <c r="K625" s="22">
        <f t="shared" si="99"/>
        <v>1320</v>
      </c>
      <c r="L625" s="25">
        <f t="shared" si="100"/>
        <v>0.7857142857142857</v>
      </c>
      <c r="M625" s="29">
        <f t="shared" si="93"/>
        <v>0.80882352941176461</v>
      </c>
      <c r="N625" s="29">
        <f t="shared" si="94"/>
        <v>0.7857142857142857</v>
      </c>
      <c r="O625" s="46"/>
    </row>
    <row r="626" spans="1:15" ht="94.5" x14ac:dyDescent="0.25">
      <c r="A626" s="19"/>
      <c r="B626" s="3">
        <f t="shared" si="95"/>
        <v>623</v>
      </c>
      <c r="C626" s="5" t="s">
        <v>283</v>
      </c>
      <c r="D626" s="5" t="s">
        <v>37</v>
      </c>
      <c r="E626" s="5" t="s">
        <v>889</v>
      </c>
      <c r="F626" s="17">
        <v>2300</v>
      </c>
      <c r="G626" s="28">
        <f t="shared" si="96"/>
        <v>1564</v>
      </c>
      <c r="H626" s="28">
        <f t="shared" si="97"/>
        <v>1380</v>
      </c>
      <c r="I626" s="17">
        <v>1800</v>
      </c>
      <c r="J626" s="22">
        <f t="shared" si="98"/>
        <v>1260</v>
      </c>
      <c r="K626" s="22">
        <f t="shared" si="99"/>
        <v>1080</v>
      </c>
      <c r="L626" s="25">
        <f t="shared" si="100"/>
        <v>0.78260869565217395</v>
      </c>
      <c r="M626" s="29">
        <f t="shared" si="93"/>
        <v>0.80562659846547313</v>
      </c>
      <c r="N626" s="29">
        <f t="shared" si="94"/>
        <v>0.78260869565217395</v>
      </c>
      <c r="O626" s="46"/>
    </row>
    <row r="627" spans="1:15" ht="78.75" x14ac:dyDescent="0.25">
      <c r="A627" s="19"/>
      <c r="B627" s="3">
        <f t="shared" si="95"/>
        <v>624</v>
      </c>
      <c r="C627" s="5" t="s">
        <v>284</v>
      </c>
      <c r="D627" s="5" t="s">
        <v>37</v>
      </c>
      <c r="E627" s="5" t="s">
        <v>889</v>
      </c>
      <c r="F627" s="17">
        <v>1800</v>
      </c>
      <c r="G627" s="28">
        <f t="shared" si="96"/>
        <v>1224</v>
      </c>
      <c r="H627" s="28">
        <f t="shared" si="97"/>
        <v>1080</v>
      </c>
      <c r="I627" s="17">
        <v>1400</v>
      </c>
      <c r="J627" s="22">
        <f t="shared" si="98"/>
        <v>979.99999999999989</v>
      </c>
      <c r="K627" s="22">
        <f t="shared" si="99"/>
        <v>840</v>
      </c>
      <c r="L627" s="25">
        <f t="shared" si="100"/>
        <v>0.77777777777777779</v>
      </c>
      <c r="M627" s="29">
        <f t="shared" si="93"/>
        <v>0.80065359477124176</v>
      </c>
      <c r="N627" s="29">
        <f t="shared" si="94"/>
        <v>0.77777777777777779</v>
      </c>
      <c r="O627" s="46"/>
    </row>
    <row r="628" spans="1:15" ht="78.75" x14ac:dyDescent="0.25">
      <c r="A628" s="19"/>
      <c r="B628" s="3">
        <f t="shared" si="95"/>
        <v>625</v>
      </c>
      <c r="C628" s="5" t="s">
        <v>264</v>
      </c>
      <c r="D628" s="5" t="s">
        <v>8</v>
      </c>
      <c r="E628" s="5" t="s">
        <v>18</v>
      </c>
      <c r="F628" s="17">
        <v>3300</v>
      </c>
      <c r="G628" s="28">
        <f t="shared" si="96"/>
        <v>2244</v>
      </c>
      <c r="H628" s="28">
        <f t="shared" si="97"/>
        <v>1980</v>
      </c>
      <c r="I628" s="17">
        <v>2600</v>
      </c>
      <c r="J628" s="22">
        <f t="shared" si="98"/>
        <v>1819.9999999999998</v>
      </c>
      <c r="K628" s="22">
        <f t="shared" si="99"/>
        <v>1560</v>
      </c>
      <c r="L628" s="25">
        <f t="shared" si="100"/>
        <v>0.78787878787878785</v>
      </c>
      <c r="M628" s="29">
        <f t="shared" si="93"/>
        <v>0.81105169340463446</v>
      </c>
      <c r="N628" s="29">
        <f t="shared" si="94"/>
        <v>0.78787878787878785</v>
      </c>
      <c r="O628" s="46"/>
    </row>
    <row r="629" spans="1:15" ht="94.5" x14ac:dyDescent="0.25">
      <c r="A629" s="19"/>
      <c r="B629" s="3">
        <f t="shared" si="95"/>
        <v>626</v>
      </c>
      <c r="C629" s="5" t="s">
        <v>265</v>
      </c>
      <c r="D629" s="5" t="s">
        <v>8</v>
      </c>
      <c r="E629" s="5" t="s">
        <v>18</v>
      </c>
      <c r="F629" s="17">
        <v>2800</v>
      </c>
      <c r="G629" s="28">
        <f t="shared" si="96"/>
        <v>1904.0000000000002</v>
      </c>
      <c r="H629" s="28">
        <f t="shared" si="97"/>
        <v>1680</v>
      </c>
      <c r="I629" s="17">
        <v>2200</v>
      </c>
      <c r="J629" s="22">
        <f t="shared" si="98"/>
        <v>1540</v>
      </c>
      <c r="K629" s="22">
        <f t="shared" si="99"/>
        <v>1320</v>
      </c>
      <c r="L629" s="25">
        <f t="shared" si="100"/>
        <v>0.7857142857142857</v>
      </c>
      <c r="M629" s="29">
        <f t="shared" si="93"/>
        <v>0.80882352941176461</v>
      </c>
      <c r="N629" s="29">
        <f t="shared" si="94"/>
        <v>0.7857142857142857</v>
      </c>
      <c r="O629" s="46"/>
    </row>
    <row r="630" spans="1:15" ht="78.75" x14ac:dyDescent="0.25">
      <c r="A630" s="19"/>
      <c r="B630" s="3">
        <f t="shared" si="95"/>
        <v>627</v>
      </c>
      <c r="C630" s="5" t="s">
        <v>266</v>
      </c>
      <c r="D630" s="5" t="s">
        <v>8</v>
      </c>
      <c r="E630" s="5" t="s">
        <v>18</v>
      </c>
      <c r="F630" s="17">
        <v>2300</v>
      </c>
      <c r="G630" s="28">
        <f t="shared" si="96"/>
        <v>1564</v>
      </c>
      <c r="H630" s="28">
        <f t="shared" si="97"/>
        <v>1380</v>
      </c>
      <c r="I630" s="17">
        <v>1800</v>
      </c>
      <c r="J630" s="22">
        <f t="shared" si="98"/>
        <v>1260</v>
      </c>
      <c r="K630" s="22">
        <f t="shared" si="99"/>
        <v>1080</v>
      </c>
      <c r="L630" s="25">
        <f t="shared" si="100"/>
        <v>0.78260869565217395</v>
      </c>
      <c r="M630" s="29">
        <f t="shared" si="93"/>
        <v>0.80562659846547313</v>
      </c>
      <c r="N630" s="29">
        <f t="shared" si="94"/>
        <v>0.78260869565217395</v>
      </c>
      <c r="O630" s="46"/>
    </row>
    <row r="631" spans="1:15" ht="78.75" x14ac:dyDescent="0.25">
      <c r="A631" s="19"/>
      <c r="B631" s="3">
        <f t="shared" si="95"/>
        <v>628</v>
      </c>
      <c r="C631" s="5" t="s">
        <v>267</v>
      </c>
      <c r="D631" s="5" t="s">
        <v>8</v>
      </c>
      <c r="E631" s="5" t="s">
        <v>18</v>
      </c>
      <c r="F631" s="17">
        <v>2300</v>
      </c>
      <c r="G631" s="28">
        <f t="shared" si="96"/>
        <v>1564</v>
      </c>
      <c r="H631" s="28">
        <f t="shared" si="97"/>
        <v>1380</v>
      </c>
      <c r="I631" s="17">
        <v>1800</v>
      </c>
      <c r="J631" s="22">
        <f t="shared" si="98"/>
        <v>1260</v>
      </c>
      <c r="K631" s="22">
        <f t="shared" si="99"/>
        <v>1080</v>
      </c>
      <c r="L631" s="25">
        <f t="shared" si="100"/>
        <v>0.78260869565217395</v>
      </c>
      <c r="M631" s="29">
        <f t="shared" si="93"/>
        <v>0.80562659846547313</v>
      </c>
      <c r="N631" s="29">
        <f t="shared" si="94"/>
        <v>0.78260869565217395</v>
      </c>
      <c r="O631" s="46"/>
    </row>
    <row r="632" spans="1:15" ht="94.5" x14ac:dyDescent="0.25">
      <c r="A632" s="19"/>
      <c r="B632" s="3">
        <f t="shared" si="95"/>
        <v>629</v>
      </c>
      <c r="C632" s="5" t="s">
        <v>268</v>
      </c>
      <c r="D632" s="5" t="s">
        <v>8</v>
      </c>
      <c r="E632" s="5" t="s">
        <v>18</v>
      </c>
      <c r="F632" s="17">
        <v>2100</v>
      </c>
      <c r="G632" s="28">
        <f t="shared" si="96"/>
        <v>1428</v>
      </c>
      <c r="H632" s="28">
        <f t="shared" si="97"/>
        <v>1260</v>
      </c>
      <c r="I632" s="17">
        <v>1700</v>
      </c>
      <c r="J632" s="22">
        <f t="shared" si="98"/>
        <v>1190</v>
      </c>
      <c r="K632" s="22">
        <f t="shared" si="99"/>
        <v>1020</v>
      </c>
      <c r="L632" s="25">
        <f t="shared" si="100"/>
        <v>0.80952380952380953</v>
      </c>
      <c r="M632" s="29">
        <f t="shared" si="93"/>
        <v>0.83333333333333337</v>
      </c>
      <c r="N632" s="29">
        <f t="shared" si="94"/>
        <v>0.80952380952380953</v>
      </c>
      <c r="O632" s="46"/>
    </row>
    <row r="633" spans="1:15" ht="78.75" x14ac:dyDescent="0.25">
      <c r="A633" s="19"/>
      <c r="B633" s="3">
        <f t="shared" si="95"/>
        <v>630</v>
      </c>
      <c r="C633" s="5" t="s">
        <v>269</v>
      </c>
      <c r="D633" s="5" t="s">
        <v>8</v>
      </c>
      <c r="E633" s="5" t="s">
        <v>18</v>
      </c>
      <c r="F633" s="17">
        <v>1800</v>
      </c>
      <c r="G633" s="28">
        <f t="shared" si="96"/>
        <v>1224</v>
      </c>
      <c r="H633" s="28">
        <f t="shared" si="97"/>
        <v>1080</v>
      </c>
      <c r="I633" s="17">
        <v>1400</v>
      </c>
      <c r="J633" s="22">
        <f t="shared" si="98"/>
        <v>979.99999999999989</v>
      </c>
      <c r="K633" s="22">
        <f t="shared" si="99"/>
        <v>840</v>
      </c>
      <c r="L633" s="25">
        <f t="shared" si="100"/>
        <v>0.77777777777777779</v>
      </c>
      <c r="M633" s="29">
        <f t="shared" si="93"/>
        <v>0.80065359477124176</v>
      </c>
      <c r="N633" s="29">
        <f t="shared" si="94"/>
        <v>0.77777777777777779</v>
      </c>
      <c r="O633" s="46"/>
    </row>
    <row r="634" spans="1:15" ht="93.75" customHeight="1" x14ac:dyDescent="0.25">
      <c r="A634" s="19"/>
      <c r="B634" s="3">
        <f t="shared" si="95"/>
        <v>631</v>
      </c>
      <c r="C634" s="5" t="s">
        <v>809</v>
      </c>
      <c r="D634" s="5" t="s">
        <v>808</v>
      </c>
      <c r="E634" s="5" t="s">
        <v>49</v>
      </c>
      <c r="F634" s="17"/>
      <c r="G634" s="28"/>
      <c r="H634" s="28"/>
      <c r="I634" s="17">
        <v>3800</v>
      </c>
      <c r="J634" s="22">
        <f t="shared" si="98"/>
        <v>2660</v>
      </c>
      <c r="K634" s="22">
        <f t="shared" si="99"/>
        <v>2280</v>
      </c>
      <c r="L634" s="25"/>
      <c r="M634" s="29"/>
      <c r="N634" s="29"/>
      <c r="O634" s="46"/>
    </row>
    <row r="635" spans="1:15" ht="94.5" x14ac:dyDescent="0.25">
      <c r="A635" s="19"/>
      <c r="B635" s="3">
        <f t="shared" si="95"/>
        <v>632</v>
      </c>
      <c r="C635" s="5" t="s">
        <v>810</v>
      </c>
      <c r="D635" s="5" t="s">
        <v>808</v>
      </c>
      <c r="E635" s="5" t="s">
        <v>49</v>
      </c>
      <c r="F635" s="17"/>
      <c r="G635" s="28"/>
      <c r="H635" s="28"/>
      <c r="I635" s="17">
        <v>3400</v>
      </c>
      <c r="J635" s="22">
        <f t="shared" si="98"/>
        <v>2380</v>
      </c>
      <c r="K635" s="22">
        <f t="shared" si="99"/>
        <v>2040</v>
      </c>
      <c r="L635" s="25"/>
      <c r="M635" s="29"/>
      <c r="N635" s="29"/>
      <c r="O635" s="46"/>
    </row>
    <row r="636" spans="1:15" ht="78.75" x14ac:dyDescent="0.25">
      <c r="A636" s="19"/>
      <c r="B636" s="3">
        <f t="shared" si="95"/>
        <v>633</v>
      </c>
      <c r="C636" s="5" t="s">
        <v>845</v>
      </c>
      <c r="D636" s="5" t="s">
        <v>808</v>
      </c>
      <c r="E636" s="5" t="s">
        <v>49</v>
      </c>
      <c r="F636" s="17"/>
      <c r="G636" s="28"/>
      <c r="H636" s="28"/>
      <c r="I636" s="17">
        <v>3000</v>
      </c>
      <c r="J636" s="22">
        <f t="shared" si="98"/>
        <v>2100</v>
      </c>
      <c r="K636" s="22">
        <f t="shared" si="99"/>
        <v>1800</v>
      </c>
      <c r="L636" s="25"/>
      <c r="M636" s="29"/>
      <c r="N636" s="29"/>
      <c r="O636" s="46"/>
    </row>
    <row r="637" spans="1:15" ht="78.75" x14ac:dyDescent="0.25">
      <c r="A637" s="19"/>
      <c r="B637" s="3">
        <f t="shared" si="95"/>
        <v>634</v>
      </c>
      <c r="C637" s="5" t="s">
        <v>811</v>
      </c>
      <c r="D637" s="5" t="s">
        <v>808</v>
      </c>
      <c r="E637" s="5" t="s">
        <v>49</v>
      </c>
      <c r="F637" s="17"/>
      <c r="G637" s="28"/>
      <c r="H637" s="28"/>
      <c r="I637" s="17">
        <v>3400</v>
      </c>
      <c r="J637" s="22">
        <f t="shared" si="98"/>
        <v>2380</v>
      </c>
      <c r="K637" s="22">
        <f t="shared" si="99"/>
        <v>2040</v>
      </c>
      <c r="L637" s="25"/>
      <c r="M637" s="29"/>
      <c r="N637" s="29"/>
      <c r="O637" s="46"/>
    </row>
    <row r="638" spans="1:15" ht="94.5" x14ac:dyDescent="0.25">
      <c r="A638" s="19"/>
      <c r="B638" s="3">
        <f t="shared" si="95"/>
        <v>635</v>
      </c>
      <c r="C638" s="5" t="s">
        <v>814</v>
      </c>
      <c r="D638" s="5" t="s">
        <v>808</v>
      </c>
      <c r="E638" s="5" t="s">
        <v>49</v>
      </c>
      <c r="F638" s="17"/>
      <c r="G638" s="28"/>
      <c r="H638" s="28"/>
      <c r="I638" s="17">
        <v>3000</v>
      </c>
      <c r="J638" s="22">
        <f t="shared" si="98"/>
        <v>2100</v>
      </c>
      <c r="K638" s="22">
        <f t="shared" si="99"/>
        <v>1800</v>
      </c>
      <c r="L638" s="25"/>
      <c r="M638" s="29"/>
      <c r="N638" s="29"/>
      <c r="O638" s="46"/>
    </row>
    <row r="639" spans="1:15" ht="78.75" x14ac:dyDescent="0.25">
      <c r="A639" s="19"/>
      <c r="B639" s="3">
        <f t="shared" si="95"/>
        <v>636</v>
      </c>
      <c r="C639" s="5" t="s">
        <v>812</v>
      </c>
      <c r="D639" s="5" t="s">
        <v>808</v>
      </c>
      <c r="E639" s="5" t="s">
        <v>49</v>
      </c>
      <c r="F639" s="17"/>
      <c r="G639" s="28"/>
      <c r="H639" s="28"/>
      <c r="I639" s="17">
        <v>2600</v>
      </c>
      <c r="J639" s="22">
        <f t="shared" si="98"/>
        <v>1819.9999999999998</v>
      </c>
      <c r="K639" s="22">
        <f t="shared" si="99"/>
        <v>1560</v>
      </c>
      <c r="L639" s="25"/>
      <c r="M639" s="29"/>
      <c r="N639" s="29"/>
      <c r="O639" s="46"/>
    </row>
    <row r="640" spans="1:15" ht="78.75" x14ac:dyDescent="0.25">
      <c r="A640" s="19"/>
      <c r="B640" s="3">
        <f t="shared" si="95"/>
        <v>637</v>
      </c>
      <c r="C640" s="5" t="s">
        <v>813</v>
      </c>
      <c r="D640" s="5" t="s">
        <v>808</v>
      </c>
      <c r="E640" s="5" t="s">
        <v>49</v>
      </c>
      <c r="F640" s="17"/>
      <c r="G640" s="28"/>
      <c r="H640" s="28"/>
      <c r="I640" s="17">
        <v>3000</v>
      </c>
      <c r="J640" s="22">
        <f t="shared" si="98"/>
        <v>2100</v>
      </c>
      <c r="K640" s="22">
        <f t="shared" si="99"/>
        <v>1800</v>
      </c>
      <c r="L640" s="25"/>
      <c r="M640" s="29"/>
      <c r="N640" s="29"/>
      <c r="O640" s="46"/>
    </row>
    <row r="641" spans="1:15" ht="94.5" x14ac:dyDescent="0.25">
      <c r="A641" s="19"/>
      <c r="B641" s="3">
        <f t="shared" si="95"/>
        <v>638</v>
      </c>
      <c r="C641" s="5" t="s">
        <v>815</v>
      </c>
      <c r="D641" s="5" t="s">
        <v>808</v>
      </c>
      <c r="E641" s="5" t="s">
        <v>49</v>
      </c>
      <c r="F641" s="17"/>
      <c r="G641" s="28"/>
      <c r="H641" s="28"/>
      <c r="I641" s="17">
        <v>2600</v>
      </c>
      <c r="J641" s="22">
        <f t="shared" si="98"/>
        <v>1819.9999999999998</v>
      </c>
      <c r="K641" s="22">
        <f t="shared" si="99"/>
        <v>1560</v>
      </c>
      <c r="L641" s="25"/>
      <c r="M641" s="29"/>
      <c r="N641" s="29"/>
      <c r="O641" s="46"/>
    </row>
    <row r="642" spans="1:15" ht="78.75" x14ac:dyDescent="0.25">
      <c r="A642" s="19"/>
      <c r="B642" s="3">
        <f t="shared" si="95"/>
        <v>639</v>
      </c>
      <c r="C642" s="5" t="s">
        <v>816</v>
      </c>
      <c r="D642" s="5" t="s">
        <v>808</v>
      </c>
      <c r="E642" s="5" t="s">
        <v>49</v>
      </c>
      <c r="F642" s="17"/>
      <c r="G642" s="28"/>
      <c r="H642" s="28"/>
      <c r="I642" s="17">
        <v>2200</v>
      </c>
      <c r="J642" s="22">
        <f t="shared" si="98"/>
        <v>1540</v>
      </c>
      <c r="K642" s="22">
        <f t="shared" si="99"/>
        <v>1320</v>
      </c>
      <c r="L642" s="25"/>
      <c r="M642" s="29"/>
      <c r="N642" s="29"/>
      <c r="O642" s="46"/>
    </row>
    <row r="643" spans="1:15" ht="78.75" x14ac:dyDescent="0.25">
      <c r="A643" s="19"/>
      <c r="B643" s="3">
        <f t="shared" si="95"/>
        <v>640</v>
      </c>
      <c r="C643" s="5" t="s">
        <v>817</v>
      </c>
      <c r="D643" s="5" t="s">
        <v>808</v>
      </c>
      <c r="E643" s="5" t="s">
        <v>49</v>
      </c>
      <c r="F643" s="17"/>
      <c r="G643" s="28"/>
      <c r="H643" s="28"/>
      <c r="I643" s="17">
        <v>2600</v>
      </c>
      <c r="J643" s="22">
        <f t="shared" si="98"/>
        <v>1819.9999999999998</v>
      </c>
      <c r="K643" s="22">
        <f t="shared" si="99"/>
        <v>1560</v>
      </c>
      <c r="L643" s="25"/>
      <c r="M643" s="29"/>
      <c r="N643" s="29"/>
      <c r="O643" s="46"/>
    </row>
    <row r="644" spans="1:15" ht="94.5" x14ac:dyDescent="0.25">
      <c r="A644" s="19"/>
      <c r="B644" s="3">
        <f t="shared" ref="B644:B707" si="101">B643+1</f>
        <v>641</v>
      </c>
      <c r="C644" s="5" t="s">
        <v>818</v>
      </c>
      <c r="D644" s="5" t="s">
        <v>808</v>
      </c>
      <c r="E644" s="5" t="s">
        <v>49</v>
      </c>
      <c r="F644" s="17"/>
      <c r="G644" s="28"/>
      <c r="H644" s="28"/>
      <c r="I644" s="17">
        <v>2200</v>
      </c>
      <c r="J644" s="22">
        <f t="shared" si="98"/>
        <v>1540</v>
      </c>
      <c r="K644" s="22">
        <f t="shared" si="99"/>
        <v>1320</v>
      </c>
      <c r="L644" s="25"/>
      <c r="M644" s="29"/>
      <c r="N644" s="29"/>
      <c r="O644" s="46"/>
    </row>
    <row r="645" spans="1:15" ht="108" customHeight="1" x14ac:dyDescent="0.25">
      <c r="A645" s="19"/>
      <c r="B645" s="3">
        <f t="shared" si="101"/>
        <v>642</v>
      </c>
      <c r="C645" s="5" t="s">
        <v>819</v>
      </c>
      <c r="D645" s="5" t="s">
        <v>808</v>
      </c>
      <c r="E645" s="5" t="s">
        <v>49</v>
      </c>
      <c r="F645" s="17"/>
      <c r="G645" s="28"/>
      <c r="H645" s="28"/>
      <c r="I645" s="17">
        <v>1800</v>
      </c>
      <c r="J645" s="22">
        <f t="shared" si="98"/>
        <v>1260</v>
      </c>
      <c r="K645" s="22">
        <f t="shared" si="99"/>
        <v>1080</v>
      </c>
      <c r="L645" s="25"/>
      <c r="M645" s="29"/>
      <c r="N645" s="29"/>
      <c r="O645" s="46"/>
    </row>
    <row r="646" spans="1:15" ht="93.75" customHeight="1" x14ac:dyDescent="0.25">
      <c r="A646" s="19"/>
      <c r="B646" s="3">
        <f t="shared" si="101"/>
        <v>643</v>
      </c>
      <c r="C646" s="5" t="s">
        <v>820</v>
      </c>
      <c r="D646" s="5" t="s">
        <v>12</v>
      </c>
      <c r="E646" s="5" t="s">
        <v>32</v>
      </c>
      <c r="F646" s="17"/>
      <c r="G646" s="28"/>
      <c r="H646" s="28"/>
      <c r="I646" s="17">
        <v>3800</v>
      </c>
      <c r="J646" s="22">
        <f t="shared" ref="J646:J657" si="102">I646*0.7</f>
        <v>2660</v>
      </c>
      <c r="K646" s="22">
        <f t="shared" ref="K646:K657" si="103">I646*0.6</f>
        <v>2280</v>
      </c>
      <c r="L646" s="25"/>
      <c r="M646" s="29"/>
      <c r="N646" s="29"/>
      <c r="O646" s="46"/>
    </row>
    <row r="647" spans="1:15" ht="94.5" x14ac:dyDescent="0.25">
      <c r="A647" s="19"/>
      <c r="B647" s="3">
        <f t="shared" si="101"/>
        <v>644</v>
      </c>
      <c r="C647" s="5" t="s">
        <v>821</v>
      </c>
      <c r="D647" s="5" t="s">
        <v>12</v>
      </c>
      <c r="E647" s="5" t="s">
        <v>32</v>
      </c>
      <c r="F647" s="17"/>
      <c r="G647" s="28"/>
      <c r="H647" s="28"/>
      <c r="I647" s="17">
        <v>3400</v>
      </c>
      <c r="J647" s="22">
        <f t="shared" si="102"/>
        <v>2380</v>
      </c>
      <c r="K647" s="22">
        <f t="shared" si="103"/>
        <v>2040</v>
      </c>
      <c r="L647" s="25"/>
      <c r="M647" s="29"/>
      <c r="N647" s="29"/>
      <c r="O647" s="46"/>
    </row>
    <row r="648" spans="1:15" ht="90" customHeight="1" x14ac:dyDescent="0.25">
      <c r="A648" s="19"/>
      <c r="B648" s="3">
        <f t="shared" si="101"/>
        <v>645</v>
      </c>
      <c r="C648" s="5" t="s">
        <v>844</v>
      </c>
      <c r="D648" s="5" t="s">
        <v>12</v>
      </c>
      <c r="E648" s="5" t="s">
        <v>32</v>
      </c>
      <c r="F648" s="17"/>
      <c r="G648" s="28"/>
      <c r="H648" s="28"/>
      <c r="I648" s="17">
        <v>3000</v>
      </c>
      <c r="J648" s="22">
        <f t="shared" si="102"/>
        <v>2100</v>
      </c>
      <c r="K648" s="22">
        <f t="shared" si="103"/>
        <v>1800</v>
      </c>
      <c r="L648" s="25"/>
      <c r="M648" s="29"/>
      <c r="N648" s="29"/>
      <c r="O648" s="46"/>
    </row>
    <row r="649" spans="1:15" ht="78.75" x14ac:dyDescent="0.25">
      <c r="A649" s="19"/>
      <c r="B649" s="3">
        <f t="shared" si="101"/>
        <v>646</v>
      </c>
      <c r="C649" s="5" t="s">
        <v>822</v>
      </c>
      <c r="D649" s="5" t="s">
        <v>12</v>
      </c>
      <c r="E649" s="5" t="s">
        <v>32</v>
      </c>
      <c r="F649" s="17"/>
      <c r="G649" s="28"/>
      <c r="H649" s="28"/>
      <c r="I649" s="17">
        <v>3400</v>
      </c>
      <c r="J649" s="22">
        <f t="shared" si="102"/>
        <v>2380</v>
      </c>
      <c r="K649" s="22">
        <f t="shared" si="103"/>
        <v>2040</v>
      </c>
      <c r="L649" s="25"/>
      <c r="M649" s="29"/>
      <c r="N649" s="29"/>
      <c r="O649" s="46"/>
    </row>
    <row r="650" spans="1:15" ht="94.5" x14ac:dyDescent="0.25">
      <c r="A650" s="19"/>
      <c r="B650" s="3">
        <f t="shared" si="101"/>
        <v>647</v>
      </c>
      <c r="C650" s="5" t="s">
        <v>823</v>
      </c>
      <c r="D650" s="5" t="s">
        <v>12</v>
      </c>
      <c r="E650" s="5" t="s">
        <v>32</v>
      </c>
      <c r="F650" s="17"/>
      <c r="G650" s="28"/>
      <c r="H650" s="28"/>
      <c r="I650" s="17">
        <v>3000</v>
      </c>
      <c r="J650" s="22">
        <f t="shared" si="102"/>
        <v>2100</v>
      </c>
      <c r="K650" s="22">
        <f t="shared" si="103"/>
        <v>1800</v>
      </c>
      <c r="L650" s="25"/>
      <c r="M650" s="29"/>
      <c r="N650" s="29"/>
      <c r="O650" s="46"/>
    </row>
    <row r="651" spans="1:15" ht="78.75" x14ac:dyDescent="0.25">
      <c r="A651" s="19"/>
      <c r="B651" s="3">
        <f t="shared" si="101"/>
        <v>648</v>
      </c>
      <c r="C651" s="5" t="s">
        <v>824</v>
      </c>
      <c r="D651" s="5" t="s">
        <v>12</v>
      </c>
      <c r="E651" s="5" t="s">
        <v>32</v>
      </c>
      <c r="F651" s="17"/>
      <c r="G651" s="28"/>
      <c r="H651" s="28"/>
      <c r="I651" s="17">
        <v>2600</v>
      </c>
      <c r="J651" s="22">
        <f t="shared" si="102"/>
        <v>1819.9999999999998</v>
      </c>
      <c r="K651" s="22">
        <f t="shared" si="103"/>
        <v>1560</v>
      </c>
      <c r="L651" s="25"/>
      <c r="M651" s="29"/>
      <c r="N651" s="29"/>
      <c r="O651" s="46"/>
    </row>
    <row r="652" spans="1:15" ht="78.75" x14ac:dyDescent="0.25">
      <c r="A652" s="19"/>
      <c r="B652" s="3">
        <f t="shared" si="101"/>
        <v>649</v>
      </c>
      <c r="C652" s="5" t="s">
        <v>825</v>
      </c>
      <c r="D652" s="5" t="s">
        <v>12</v>
      </c>
      <c r="E652" s="5" t="s">
        <v>32</v>
      </c>
      <c r="F652" s="17"/>
      <c r="G652" s="28"/>
      <c r="H652" s="28"/>
      <c r="I652" s="17">
        <v>3000</v>
      </c>
      <c r="J652" s="22">
        <f t="shared" si="102"/>
        <v>2100</v>
      </c>
      <c r="K652" s="22">
        <f t="shared" si="103"/>
        <v>1800</v>
      </c>
      <c r="L652" s="25"/>
      <c r="M652" s="29"/>
      <c r="N652" s="29"/>
      <c r="O652" s="46"/>
    </row>
    <row r="653" spans="1:15" ht="94.5" x14ac:dyDescent="0.25">
      <c r="A653" s="19"/>
      <c r="B653" s="3">
        <f t="shared" si="101"/>
        <v>650</v>
      </c>
      <c r="C653" s="5" t="s">
        <v>826</v>
      </c>
      <c r="D653" s="5" t="s">
        <v>12</v>
      </c>
      <c r="E653" s="5" t="s">
        <v>32</v>
      </c>
      <c r="F653" s="17"/>
      <c r="G653" s="28"/>
      <c r="H653" s="28"/>
      <c r="I653" s="17">
        <v>2600</v>
      </c>
      <c r="J653" s="22">
        <f t="shared" si="102"/>
        <v>1819.9999999999998</v>
      </c>
      <c r="K653" s="22">
        <f t="shared" si="103"/>
        <v>1560</v>
      </c>
      <c r="L653" s="25"/>
      <c r="M653" s="29"/>
      <c r="N653" s="29"/>
      <c r="O653" s="46"/>
    </row>
    <row r="654" spans="1:15" ht="78.75" x14ac:dyDescent="0.25">
      <c r="A654" s="19"/>
      <c r="B654" s="3">
        <f t="shared" si="101"/>
        <v>651</v>
      </c>
      <c r="C654" s="5" t="s">
        <v>827</v>
      </c>
      <c r="D654" s="5" t="s">
        <v>12</v>
      </c>
      <c r="E654" s="5" t="s">
        <v>32</v>
      </c>
      <c r="F654" s="17"/>
      <c r="G654" s="28"/>
      <c r="H654" s="28"/>
      <c r="I654" s="17">
        <v>2200</v>
      </c>
      <c r="J654" s="22">
        <f t="shared" si="102"/>
        <v>1540</v>
      </c>
      <c r="K654" s="22">
        <f t="shared" si="103"/>
        <v>1320</v>
      </c>
      <c r="L654" s="25"/>
      <c r="M654" s="29"/>
      <c r="N654" s="29"/>
      <c r="O654" s="46"/>
    </row>
    <row r="655" spans="1:15" ht="78.75" x14ac:dyDescent="0.25">
      <c r="A655" s="19"/>
      <c r="B655" s="3">
        <f t="shared" si="101"/>
        <v>652</v>
      </c>
      <c r="C655" s="5" t="s">
        <v>828</v>
      </c>
      <c r="D655" s="5" t="s">
        <v>12</v>
      </c>
      <c r="E655" s="5" t="s">
        <v>32</v>
      </c>
      <c r="F655" s="17"/>
      <c r="G655" s="28"/>
      <c r="H655" s="28"/>
      <c r="I655" s="17">
        <v>2600</v>
      </c>
      <c r="J655" s="22">
        <f t="shared" si="102"/>
        <v>1819.9999999999998</v>
      </c>
      <c r="K655" s="22">
        <f t="shared" si="103"/>
        <v>1560</v>
      </c>
      <c r="L655" s="25"/>
      <c r="M655" s="29"/>
      <c r="N655" s="29"/>
      <c r="O655" s="46"/>
    </row>
    <row r="656" spans="1:15" ht="94.5" x14ac:dyDescent="0.25">
      <c r="A656" s="19"/>
      <c r="B656" s="3">
        <f t="shared" si="101"/>
        <v>653</v>
      </c>
      <c r="C656" s="5" t="s">
        <v>829</v>
      </c>
      <c r="D656" s="5" t="s">
        <v>12</v>
      </c>
      <c r="E656" s="5" t="s">
        <v>32</v>
      </c>
      <c r="F656" s="17"/>
      <c r="G656" s="28"/>
      <c r="H656" s="28"/>
      <c r="I656" s="17">
        <v>2200</v>
      </c>
      <c r="J656" s="22">
        <f t="shared" si="102"/>
        <v>1540</v>
      </c>
      <c r="K656" s="22">
        <f t="shared" si="103"/>
        <v>1320</v>
      </c>
      <c r="L656" s="25"/>
      <c r="M656" s="29"/>
      <c r="N656" s="29"/>
      <c r="O656" s="46"/>
    </row>
    <row r="657" spans="1:15" ht="108" customHeight="1" x14ac:dyDescent="0.25">
      <c r="A657" s="19"/>
      <c r="B657" s="3">
        <f t="shared" si="101"/>
        <v>654</v>
      </c>
      <c r="C657" s="5" t="s">
        <v>830</v>
      </c>
      <c r="D657" s="5" t="s">
        <v>12</v>
      </c>
      <c r="E657" s="5" t="s">
        <v>32</v>
      </c>
      <c r="F657" s="17"/>
      <c r="G657" s="28"/>
      <c r="H657" s="28"/>
      <c r="I657" s="17">
        <v>1800</v>
      </c>
      <c r="J657" s="22">
        <f t="shared" si="102"/>
        <v>1260</v>
      </c>
      <c r="K657" s="22">
        <f t="shared" si="103"/>
        <v>1080</v>
      </c>
      <c r="L657" s="25"/>
      <c r="M657" s="29"/>
      <c r="N657" s="29"/>
      <c r="O657" s="46"/>
    </row>
    <row r="658" spans="1:15" ht="93.75" customHeight="1" x14ac:dyDescent="0.25">
      <c r="A658" s="19"/>
      <c r="B658" s="3">
        <f t="shared" si="101"/>
        <v>655</v>
      </c>
      <c r="C658" s="5" t="s">
        <v>832</v>
      </c>
      <c r="D658" s="5" t="s">
        <v>6</v>
      </c>
      <c r="E658" s="5" t="s">
        <v>831</v>
      </c>
      <c r="F658" s="17"/>
      <c r="G658" s="28"/>
      <c r="H658" s="28"/>
      <c r="I658" s="17">
        <v>3800</v>
      </c>
      <c r="J658" s="22">
        <f t="shared" ref="J658:J669" si="104">I658*0.7</f>
        <v>2660</v>
      </c>
      <c r="K658" s="22">
        <f t="shared" ref="K658:K669" si="105">I658*0.6</f>
        <v>2280</v>
      </c>
      <c r="L658" s="25"/>
      <c r="M658" s="29"/>
      <c r="N658" s="29"/>
      <c r="O658" s="46"/>
    </row>
    <row r="659" spans="1:15" ht="111" customHeight="1" x14ac:dyDescent="0.25">
      <c r="A659" s="19"/>
      <c r="B659" s="3">
        <f t="shared" si="101"/>
        <v>656</v>
      </c>
      <c r="C659" s="5" t="s">
        <v>833</v>
      </c>
      <c r="D659" s="5" t="s">
        <v>6</v>
      </c>
      <c r="E659" s="5" t="s">
        <v>831</v>
      </c>
      <c r="F659" s="17"/>
      <c r="G659" s="28"/>
      <c r="H659" s="28"/>
      <c r="I659" s="17">
        <v>3400</v>
      </c>
      <c r="J659" s="22">
        <f t="shared" si="104"/>
        <v>2380</v>
      </c>
      <c r="K659" s="22">
        <f t="shared" si="105"/>
        <v>2040</v>
      </c>
      <c r="L659" s="25"/>
      <c r="M659" s="29"/>
      <c r="N659" s="29"/>
      <c r="O659" s="46"/>
    </row>
    <row r="660" spans="1:15" ht="78.75" x14ac:dyDescent="0.25">
      <c r="A660" s="19"/>
      <c r="B660" s="3">
        <f t="shared" si="101"/>
        <v>657</v>
      </c>
      <c r="C660" s="5" t="s">
        <v>843</v>
      </c>
      <c r="D660" s="5" t="s">
        <v>6</v>
      </c>
      <c r="E660" s="5" t="s">
        <v>831</v>
      </c>
      <c r="F660" s="17"/>
      <c r="G660" s="28"/>
      <c r="H660" s="28"/>
      <c r="I660" s="17">
        <v>3000</v>
      </c>
      <c r="J660" s="22">
        <f t="shared" si="104"/>
        <v>2100</v>
      </c>
      <c r="K660" s="22">
        <f t="shared" si="105"/>
        <v>1800</v>
      </c>
      <c r="L660" s="25"/>
      <c r="M660" s="29"/>
      <c r="N660" s="29"/>
      <c r="O660" s="46"/>
    </row>
    <row r="661" spans="1:15" ht="78.75" x14ac:dyDescent="0.25">
      <c r="A661" s="19"/>
      <c r="B661" s="3">
        <f t="shared" si="101"/>
        <v>658</v>
      </c>
      <c r="C661" s="5" t="s">
        <v>834</v>
      </c>
      <c r="D661" s="5" t="s">
        <v>6</v>
      </c>
      <c r="E661" s="5" t="s">
        <v>831</v>
      </c>
      <c r="F661" s="17"/>
      <c r="G661" s="28"/>
      <c r="H661" s="28"/>
      <c r="I661" s="17">
        <v>3400</v>
      </c>
      <c r="J661" s="22">
        <f t="shared" si="104"/>
        <v>2380</v>
      </c>
      <c r="K661" s="22">
        <f t="shared" si="105"/>
        <v>2040</v>
      </c>
      <c r="L661" s="25"/>
      <c r="M661" s="29"/>
      <c r="N661" s="29"/>
      <c r="O661" s="46"/>
    </row>
    <row r="662" spans="1:15" ht="94.5" x14ac:dyDescent="0.25">
      <c r="A662" s="19"/>
      <c r="B662" s="3">
        <f t="shared" si="101"/>
        <v>659</v>
      </c>
      <c r="C662" s="5" t="s">
        <v>835</v>
      </c>
      <c r="D662" s="5" t="s">
        <v>6</v>
      </c>
      <c r="E662" s="5" t="s">
        <v>831</v>
      </c>
      <c r="F662" s="17"/>
      <c r="G662" s="28"/>
      <c r="H662" s="28"/>
      <c r="I662" s="17">
        <v>3000</v>
      </c>
      <c r="J662" s="22">
        <f t="shared" si="104"/>
        <v>2100</v>
      </c>
      <c r="K662" s="22">
        <f t="shared" si="105"/>
        <v>1800</v>
      </c>
      <c r="L662" s="25"/>
      <c r="M662" s="29"/>
      <c r="N662" s="29"/>
      <c r="O662" s="46"/>
    </row>
    <row r="663" spans="1:15" ht="78.75" x14ac:dyDescent="0.25">
      <c r="A663" s="19"/>
      <c r="B663" s="3">
        <f t="shared" si="101"/>
        <v>660</v>
      </c>
      <c r="C663" s="5" t="s">
        <v>836</v>
      </c>
      <c r="D663" s="5" t="s">
        <v>6</v>
      </c>
      <c r="E663" s="5" t="s">
        <v>831</v>
      </c>
      <c r="F663" s="17"/>
      <c r="G663" s="28"/>
      <c r="H663" s="28"/>
      <c r="I663" s="17">
        <v>2600</v>
      </c>
      <c r="J663" s="22">
        <f t="shared" si="104"/>
        <v>1819.9999999999998</v>
      </c>
      <c r="K663" s="22">
        <f t="shared" si="105"/>
        <v>1560</v>
      </c>
      <c r="L663" s="25"/>
      <c r="M663" s="29"/>
      <c r="N663" s="29"/>
      <c r="O663" s="46"/>
    </row>
    <row r="664" spans="1:15" ht="78.75" x14ac:dyDescent="0.25">
      <c r="A664" s="19"/>
      <c r="B664" s="3">
        <f t="shared" si="101"/>
        <v>661</v>
      </c>
      <c r="C664" s="5" t="s">
        <v>837</v>
      </c>
      <c r="D664" s="5" t="s">
        <v>6</v>
      </c>
      <c r="E664" s="5" t="s">
        <v>831</v>
      </c>
      <c r="F664" s="17"/>
      <c r="G664" s="28"/>
      <c r="H664" s="28"/>
      <c r="I664" s="17">
        <v>3000</v>
      </c>
      <c r="J664" s="22">
        <f t="shared" si="104"/>
        <v>2100</v>
      </c>
      <c r="K664" s="22">
        <f t="shared" si="105"/>
        <v>1800</v>
      </c>
      <c r="L664" s="25"/>
      <c r="M664" s="29"/>
      <c r="N664" s="29"/>
      <c r="O664" s="46"/>
    </row>
    <row r="665" spans="1:15" ht="94.5" x14ac:dyDescent="0.25">
      <c r="A665" s="19"/>
      <c r="B665" s="3">
        <f t="shared" si="101"/>
        <v>662</v>
      </c>
      <c r="C665" s="5" t="s">
        <v>838</v>
      </c>
      <c r="D665" s="5" t="s">
        <v>6</v>
      </c>
      <c r="E665" s="5" t="s">
        <v>831</v>
      </c>
      <c r="F665" s="17"/>
      <c r="G665" s="28"/>
      <c r="H665" s="28"/>
      <c r="I665" s="17">
        <v>2600</v>
      </c>
      <c r="J665" s="22">
        <f t="shared" si="104"/>
        <v>1819.9999999999998</v>
      </c>
      <c r="K665" s="22">
        <f t="shared" si="105"/>
        <v>1560</v>
      </c>
      <c r="L665" s="25"/>
      <c r="M665" s="29"/>
      <c r="N665" s="29"/>
      <c r="O665" s="46"/>
    </row>
    <row r="666" spans="1:15" ht="78.75" x14ac:dyDescent="0.25">
      <c r="A666" s="19"/>
      <c r="B666" s="3">
        <f t="shared" si="101"/>
        <v>663</v>
      </c>
      <c r="C666" s="5" t="s">
        <v>839</v>
      </c>
      <c r="D666" s="5" t="s">
        <v>6</v>
      </c>
      <c r="E666" s="5" t="s">
        <v>831</v>
      </c>
      <c r="F666" s="17"/>
      <c r="G666" s="28"/>
      <c r="H666" s="28"/>
      <c r="I666" s="17">
        <v>2200</v>
      </c>
      <c r="J666" s="22">
        <f t="shared" si="104"/>
        <v>1540</v>
      </c>
      <c r="K666" s="22">
        <f t="shared" si="105"/>
        <v>1320</v>
      </c>
      <c r="L666" s="25"/>
      <c r="M666" s="29"/>
      <c r="N666" s="29"/>
      <c r="O666" s="46"/>
    </row>
    <row r="667" spans="1:15" ht="78.75" x14ac:dyDescent="0.25">
      <c r="A667" s="19"/>
      <c r="B667" s="3">
        <f t="shared" si="101"/>
        <v>664</v>
      </c>
      <c r="C667" s="5" t="s">
        <v>840</v>
      </c>
      <c r="D667" s="5" t="s">
        <v>6</v>
      </c>
      <c r="E667" s="5" t="s">
        <v>831</v>
      </c>
      <c r="F667" s="17"/>
      <c r="G667" s="28"/>
      <c r="H667" s="28"/>
      <c r="I667" s="17">
        <v>2600</v>
      </c>
      <c r="J667" s="22">
        <f t="shared" si="104"/>
        <v>1819.9999999999998</v>
      </c>
      <c r="K667" s="22">
        <f t="shared" si="105"/>
        <v>1560</v>
      </c>
      <c r="L667" s="25"/>
      <c r="M667" s="29"/>
      <c r="N667" s="29"/>
      <c r="O667" s="46"/>
    </row>
    <row r="668" spans="1:15" ht="94.5" x14ac:dyDescent="0.25">
      <c r="A668" s="19"/>
      <c r="B668" s="3">
        <f t="shared" si="101"/>
        <v>665</v>
      </c>
      <c r="C668" s="5" t="s">
        <v>841</v>
      </c>
      <c r="D668" s="5" t="s">
        <v>6</v>
      </c>
      <c r="E668" s="5" t="s">
        <v>831</v>
      </c>
      <c r="F668" s="17"/>
      <c r="G668" s="28"/>
      <c r="H668" s="28"/>
      <c r="I668" s="17">
        <v>2200</v>
      </c>
      <c r="J668" s="22">
        <f t="shared" si="104"/>
        <v>1540</v>
      </c>
      <c r="K668" s="22">
        <f t="shared" si="105"/>
        <v>1320</v>
      </c>
      <c r="L668" s="25"/>
      <c r="M668" s="29"/>
      <c r="N668" s="29"/>
      <c r="O668" s="46"/>
    </row>
    <row r="669" spans="1:15" ht="108" customHeight="1" x14ac:dyDescent="0.25">
      <c r="A669" s="19"/>
      <c r="B669" s="3">
        <f t="shared" si="101"/>
        <v>666</v>
      </c>
      <c r="C669" s="5" t="s">
        <v>842</v>
      </c>
      <c r="D669" s="5" t="s">
        <v>6</v>
      </c>
      <c r="E669" s="5" t="s">
        <v>831</v>
      </c>
      <c r="F669" s="17"/>
      <c r="G669" s="28"/>
      <c r="H669" s="28"/>
      <c r="I669" s="17">
        <v>1800</v>
      </c>
      <c r="J669" s="22">
        <f t="shared" si="104"/>
        <v>1260</v>
      </c>
      <c r="K669" s="22">
        <f t="shared" si="105"/>
        <v>1080</v>
      </c>
      <c r="L669" s="25"/>
      <c r="M669" s="29"/>
      <c r="N669" s="29"/>
      <c r="O669" s="46"/>
    </row>
    <row r="670" spans="1:15" ht="93.75" customHeight="1" x14ac:dyDescent="0.25">
      <c r="A670" s="19"/>
      <c r="B670" s="3">
        <f t="shared" si="101"/>
        <v>667</v>
      </c>
      <c r="C670" s="5" t="s">
        <v>846</v>
      </c>
      <c r="D670" s="5" t="s">
        <v>21</v>
      </c>
      <c r="E670" s="5" t="s">
        <v>13</v>
      </c>
      <c r="F670" s="17"/>
      <c r="G670" s="28"/>
      <c r="H670" s="28"/>
      <c r="I670" s="17">
        <v>4200</v>
      </c>
      <c r="J670" s="22">
        <f t="shared" ref="J670:J705" si="106">I670*0.7</f>
        <v>2940</v>
      </c>
      <c r="K670" s="22">
        <f t="shared" ref="K670:K705" si="107">I670*0.6</f>
        <v>2520</v>
      </c>
      <c r="L670" s="25"/>
      <c r="M670" s="29"/>
      <c r="N670" s="29"/>
      <c r="O670" s="46"/>
    </row>
    <row r="671" spans="1:15" ht="111" customHeight="1" x14ac:dyDescent="0.25">
      <c r="A671" s="19"/>
      <c r="B671" s="3">
        <f t="shared" si="101"/>
        <v>668</v>
      </c>
      <c r="C671" s="5" t="s">
        <v>847</v>
      </c>
      <c r="D671" s="5" t="s">
        <v>21</v>
      </c>
      <c r="E671" s="5" t="s">
        <v>13</v>
      </c>
      <c r="F671" s="17"/>
      <c r="G671" s="28"/>
      <c r="H671" s="28"/>
      <c r="I671" s="17">
        <v>3800</v>
      </c>
      <c r="J671" s="22">
        <f t="shared" si="106"/>
        <v>2660</v>
      </c>
      <c r="K671" s="22">
        <f t="shared" si="107"/>
        <v>2280</v>
      </c>
      <c r="L671" s="25"/>
      <c r="M671" s="29"/>
      <c r="N671" s="29"/>
      <c r="O671" s="46"/>
    </row>
    <row r="672" spans="1:15" ht="78.75" x14ac:dyDescent="0.25">
      <c r="A672" s="19"/>
      <c r="B672" s="3">
        <f t="shared" si="101"/>
        <v>669</v>
      </c>
      <c r="C672" s="5" t="s">
        <v>848</v>
      </c>
      <c r="D672" s="5" t="s">
        <v>21</v>
      </c>
      <c r="E672" s="5" t="s">
        <v>13</v>
      </c>
      <c r="F672" s="17"/>
      <c r="G672" s="28"/>
      <c r="H672" s="28"/>
      <c r="I672" s="17">
        <v>3400</v>
      </c>
      <c r="J672" s="22">
        <f t="shared" si="106"/>
        <v>2380</v>
      </c>
      <c r="K672" s="22">
        <f t="shared" si="107"/>
        <v>2040</v>
      </c>
      <c r="L672" s="25"/>
      <c r="M672" s="29"/>
      <c r="N672" s="29"/>
      <c r="O672" s="46"/>
    </row>
    <row r="673" spans="1:15" ht="78.75" x14ac:dyDescent="0.25">
      <c r="A673" s="19"/>
      <c r="B673" s="3">
        <f t="shared" si="101"/>
        <v>670</v>
      </c>
      <c r="C673" s="5" t="s">
        <v>849</v>
      </c>
      <c r="D673" s="5" t="s">
        <v>21</v>
      </c>
      <c r="E673" s="5" t="s">
        <v>13</v>
      </c>
      <c r="F673" s="17"/>
      <c r="G673" s="28"/>
      <c r="H673" s="28"/>
      <c r="I673" s="17">
        <v>3800</v>
      </c>
      <c r="J673" s="22">
        <f t="shared" si="106"/>
        <v>2660</v>
      </c>
      <c r="K673" s="22">
        <f t="shared" si="107"/>
        <v>2280</v>
      </c>
      <c r="L673" s="25"/>
      <c r="M673" s="29"/>
      <c r="N673" s="29"/>
      <c r="O673" s="46"/>
    </row>
    <row r="674" spans="1:15" ht="94.5" x14ac:dyDescent="0.25">
      <c r="A674" s="19"/>
      <c r="B674" s="3">
        <f t="shared" si="101"/>
        <v>671</v>
      </c>
      <c r="C674" s="5" t="s">
        <v>850</v>
      </c>
      <c r="D674" s="5" t="s">
        <v>21</v>
      </c>
      <c r="E674" s="5" t="s">
        <v>13</v>
      </c>
      <c r="F674" s="17"/>
      <c r="G674" s="28"/>
      <c r="H674" s="28"/>
      <c r="I674" s="17">
        <v>3400</v>
      </c>
      <c r="J674" s="22">
        <f t="shared" si="106"/>
        <v>2380</v>
      </c>
      <c r="K674" s="22">
        <f t="shared" si="107"/>
        <v>2040</v>
      </c>
      <c r="L674" s="25"/>
      <c r="M674" s="29"/>
      <c r="N674" s="29"/>
      <c r="O674" s="46"/>
    </row>
    <row r="675" spans="1:15" ht="78.75" x14ac:dyDescent="0.25">
      <c r="A675" s="19"/>
      <c r="B675" s="3">
        <f t="shared" si="101"/>
        <v>672</v>
      </c>
      <c r="C675" s="5" t="s">
        <v>851</v>
      </c>
      <c r="D675" s="5" t="s">
        <v>21</v>
      </c>
      <c r="E675" s="5" t="s">
        <v>13</v>
      </c>
      <c r="F675" s="17"/>
      <c r="G675" s="28"/>
      <c r="H675" s="28"/>
      <c r="I675" s="17">
        <v>3000</v>
      </c>
      <c r="J675" s="22">
        <f t="shared" si="106"/>
        <v>2100</v>
      </c>
      <c r="K675" s="22">
        <f t="shared" si="107"/>
        <v>1800</v>
      </c>
      <c r="L675" s="25"/>
      <c r="M675" s="29"/>
      <c r="N675" s="29"/>
      <c r="O675" s="46"/>
    </row>
    <row r="676" spans="1:15" ht="78.75" x14ac:dyDescent="0.25">
      <c r="A676" s="19"/>
      <c r="B676" s="3">
        <f t="shared" si="101"/>
        <v>673</v>
      </c>
      <c r="C676" s="5" t="s">
        <v>852</v>
      </c>
      <c r="D676" s="5" t="s">
        <v>21</v>
      </c>
      <c r="E676" s="5" t="s">
        <v>13</v>
      </c>
      <c r="F676" s="17"/>
      <c r="G676" s="28"/>
      <c r="H676" s="28"/>
      <c r="I676" s="17">
        <v>3400</v>
      </c>
      <c r="J676" s="22">
        <f t="shared" si="106"/>
        <v>2380</v>
      </c>
      <c r="K676" s="22">
        <f t="shared" si="107"/>
        <v>2040</v>
      </c>
      <c r="L676" s="25"/>
      <c r="M676" s="29"/>
      <c r="N676" s="29"/>
      <c r="O676" s="46"/>
    </row>
    <row r="677" spans="1:15" ht="78.75" x14ac:dyDescent="0.25">
      <c r="A677" s="19"/>
      <c r="B677" s="3">
        <f t="shared" si="101"/>
        <v>674</v>
      </c>
      <c r="C677" s="5" t="s">
        <v>853</v>
      </c>
      <c r="D677" s="5" t="s">
        <v>21</v>
      </c>
      <c r="E677" s="5" t="s">
        <v>13</v>
      </c>
      <c r="F677" s="17"/>
      <c r="G677" s="28"/>
      <c r="H677" s="28"/>
      <c r="I677" s="17">
        <v>3000</v>
      </c>
      <c r="J677" s="22">
        <f t="shared" si="106"/>
        <v>2100</v>
      </c>
      <c r="K677" s="22">
        <f t="shared" si="107"/>
        <v>1800</v>
      </c>
      <c r="L677" s="25"/>
      <c r="M677" s="29"/>
      <c r="N677" s="29"/>
      <c r="O677" s="46"/>
    </row>
    <row r="678" spans="1:15" ht="78.75" x14ac:dyDescent="0.25">
      <c r="A678" s="19"/>
      <c r="B678" s="3">
        <f t="shared" si="101"/>
        <v>675</v>
      </c>
      <c r="C678" s="5" t="s">
        <v>854</v>
      </c>
      <c r="D678" s="5" t="s">
        <v>21</v>
      </c>
      <c r="E678" s="5" t="s">
        <v>13</v>
      </c>
      <c r="F678" s="17"/>
      <c r="G678" s="28"/>
      <c r="H678" s="28"/>
      <c r="I678" s="17">
        <v>2600</v>
      </c>
      <c r="J678" s="22">
        <f t="shared" si="106"/>
        <v>1819.9999999999998</v>
      </c>
      <c r="K678" s="22">
        <f t="shared" si="107"/>
        <v>1560</v>
      </c>
      <c r="L678" s="25"/>
      <c r="M678" s="29"/>
      <c r="N678" s="29"/>
      <c r="O678" s="46"/>
    </row>
    <row r="679" spans="1:15" ht="78.75" x14ac:dyDescent="0.25">
      <c r="A679" s="19"/>
      <c r="B679" s="3">
        <f t="shared" si="101"/>
        <v>676</v>
      </c>
      <c r="C679" s="5" t="s">
        <v>855</v>
      </c>
      <c r="D679" s="5" t="s">
        <v>21</v>
      </c>
      <c r="E679" s="5" t="s">
        <v>13</v>
      </c>
      <c r="F679" s="17"/>
      <c r="G679" s="28"/>
      <c r="H679" s="28"/>
      <c r="I679" s="17">
        <v>3000</v>
      </c>
      <c r="J679" s="22">
        <f t="shared" si="106"/>
        <v>2100</v>
      </c>
      <c r="K679" s="22">
        <f t="shared" si="107"/>
        <v>1800</v>
      </c>
      <c r="L679" s="25"/>
      <c r="M679" s="29"/>
      <c r="N679" s="29"/>
      <c r="O679" s="46"/>
    </row>
    <row r="680" spans="1:15" ht="94.5" x14ac:dyDescent="0.25">
      <c r="A680" s="19"/>
      <c r="B680" s="3">
        <f t="shared" si="101"/>
        <v>677</v>
      </c>
      <c r="C680" s="5" t="s">
        <v>856</v>
      </c>
      <c r="D680" s="5" t="s">
        <v>21</v>
      </c>
      <c r="E680" s="5" t="s">
        <v>13</v>
      </c>
      <c r="F680" s="17"/>
      <c r="G680" s="28"/>
      <c r="H680" s="28"/>
      <c r="I680" s="17">
        <v>2600</v>
      </c>
      <c r="J680" s="22">
        <f t="shared" si="106"/>
        <v>1819.9999999999998</v>
      </c>
      <c r="K680" s="22">
        <f t="shared" si="107"/>
        <v>1560</v>
      </c>
      <c r="L680" s="25"/>
      <c r="M680" s="29"/>
      <c r="N680" s="29"/>
      <c r="O680" s="46"/>
    </row>
    <row r="681" spans="1:15" ht="108" customHeight="1" x14ac:dyDescent="0.25">
      <c r="A681" s="19"/>
      <c r="B681" s="3">
        <f t="shared" si="101"/>
        <v>678</v>
      </c>
      <c r="C681" s="5" t="s">
        <v>857</v>
      </c>
      <c r="D681" s="5" t="s">
        <v>21</v>
      </c>
      <c r="E681" s="5" t="s">
        <v>13</v>
      </c>
      <c r="F681" s="17"/>
      <c r="G681" s="28"/>
      <c r="H681" s="28"/>
      <c r="I681" s="17">
        <v>2200</v>
      </c>
      <c r="J681" s="22">
        <f t="shared" si="106"/>
        <v>1540</v>
      </c>
      <c r="K681" s="22">
        <f t="shared" si="107"/>
        <v>1320</v>
      </c>
      <c r="L681" s="25"/>
      <c r="M681" s="29"/>
      <c r="N681" s="29"/>
      <c r="O681" s="46"/>
    </row>
    <row r="682" spans="1:15" ht="93.75" customHeight="1" x14ac:dyDescent="0.25">
      <c r="A682" s="19"/>
      <c r="B682" s="3">
        <f t="shared" si="101"/>
        <v>679</v>
      </c>
      <c r="C682" s="5" t="s">
        <v>870</v>
      </c>
      <c r="D682" s="5" t="s">
        <v>12</v>
      </c>
      <c r="E682" s="5" t="s">
        <v>11</v>
      </c>
      <c r="F682" s="5"/>
      <c r="G682" s="28"/>
      <c r="H682" s="28"/>
      <c r="I682" s="17">
        <v>3800</v>
      </c>
      <c r="J682" s="22">
        <f t="shared" si="106"/>
        <v>2660</v>
      </c>
      <c r="K682" s="22">
        <f t="shared" si="107"/>
        <v>2280</v>
      </c>
      <c r="L682" s="25"/>
      <c r="M682" s="29"/>
      <c r="N682" s="29"/>
      <c r="O682" s="46"/>
    </row>
    <row r="683" spans="1:15" ht="111" customHeight="1" x14ac:dyDescent="0.25">
      <c r="A683" s="19"/>
      <c r="B683" s="3">
        <f t="shared" si="101"/>
        <v>680</v>
      </c>
      <c r="C683" s="5" t="s">
        <v>871</v>
      </c>
      <c r="D683" s="5" t="s">
        <v>12</v>
      </c>
      <c r="E683" s="5" t="s">
        <v>11</v>
      </c>
      <c r="F683" s="17"/>
      <c r="G683" s="28"/>
      <c r="H683" s="28"/>
      <c r="I683" s="17">
        <v>3400</v>
      </c>
      <c r="J683" s="22">
        <f t="shared" si="106"/>
        <v>2380</v>
      </c>
      <c r="K683" s="22">
        <f t="shared" si="107"/>
        <v>2040</v>
      </c>
      <c r="L683" s="25"/>
      <c r="M683" s="29"/>
      <c r="N683" s="29"/>
      <c r="O683" s="46"/>
    </row>
    <row r="684" spans="1:15" ht="78.75" x14ac:dyDescent="0.25">
      <c r="A684" s="19"/>
      <c r="B684" s="3">
        <f t="shared" si="101"/>
        <v>681</v>
      </c>
      <c r="C684" s="5" t="s">
        <v>872</v>
      </c>
      <c r="D684" s="5" t="s">
        <v>12</v>
      </c>
      <c r="E684" s="5" t="s">
        <v>11</v>
      </c>
      <c r="F684" s="17"/>
      <c r="G684" s="28"/>
      <c r="H684" s="28"/>
      <c r="I684" s="17">
        <v>3000</v>
      </c>
      <c r="J684" s="22">
        <f t="shared" si="106"/>
        <v>2100</v>
      </c>
      <c r="K684" s="22">
        <f t="shared" si="107"/>
        <v>1800</v>
      </c>
      <c r="L684" s="25"/>
      <c r="M684" s="29"/>
      <c r="N684" s="29"/>
      <c r="O684" s="46"/>
    </row>
    <row r="685" spans="1:15" ht="78.75" x14ac:dyDescent="0.25">
      <c r="A685" s="19"/>
      <c r="B685" s="3">
        <f t="shared" si="101"/>
        <v>682</v>
      </c>
      <c r="C685" s="5" t="s">
        <v>873</v>
      </c>
      <c r="D685" s="5" t="s">
        <v>12</v>
      </c>
      <c r="E685" s="5" t="s">
        <v>11</v>
      </c>
      <c r="F685" s="17"/>
      <c r="G685" s="28"/>
      <c r="H685" s="28"/>
      <c r="I685" s="17">
        <v>3400</v>
      </c>
      <c r="J685" s="22">
        <f t="shared" si="106"/>
        <v>2380</v>
      </c>
      <c r="K685" s="22">
        <f t="shared" si="107"/>
        <v>2040</v>
      </c>
      <c r="L685" s="25"/>
      <c r="M685" s="29"/>
      <c r="N685" s="29"/>
      <c r="O685" s="46"/>
    </row>
    <row r="686" spans="1:15" ht="78.75" x14ac:dyDescent="0.25">
      <c r="A686" s="19"/>
      <c r="B686" s="3">
        <f t="shared" si="101"/>
        <v>683</v>
      </c>
      <c r="C686" s="5" t="s">
        <v>874</v>
      </c>
      <c r="D686" s="5" t="s">
        <v>12</v>
      </c>
      <c r="E686" s="5" t="s">
        <v>11</v>
      </c>
      <c r="F686" s="17"/>
      <c r="G686" s="28"/>
      <c r="H686" s="28"/>
      <c r="I686" s="17">
        <v>3000</v>
      </c>
      <c r="J686" s="22">
        <f t="shared" si="106"/>
        <v>2100</v>
      </c>
      <c r="K686" s="22">
        <f t="shared" si="107"/>
        <v>1800</v>
      </c>
      <c r="L686" s="25"/>
      <c r="M686" s="29"/>
      <c r="N686" s="29"/>
      <c r="O686" s="46"/>
    </row>
    <row r="687" spans="1:15" ht="78.75" x14ac:dyDescent="0.25">
      <c r="A687" s="19"/>
      <c r="B687" s="3">
        <f t="shared" si="101"/>
        <v>684</v>
      </c>
      <c r="C687" s="5" t="s">
        <v>875</v>
      </c>
      <c r="D687" s="5" t="s">
        <v>12</v>
      </c>
      <c r="E687" s="5" t="s">
        <v>11</v>
      </c>
      <c r="F687" s="17"/>
      <c r="G687" s="28"/>
      <c r="H687" s="28"/>
      <c r="I687" s="17">
        <v>2600</v>
      </c>
      <c r="J687" s="22">
        <f t="shared" si="106"/>
        <v>1819.9999999999998</v>
      </c>
      <c r="K687" s="22">
        <f t="shared" si="107"/>
        <v>1560</v>
      </c>
      <c r="L687" s="25"/>
      <c r="M687" s="29"/>
      <c r="N687" s="29"/>
      <c r="O687" s="46"/>
    </row>
    <row r="688" spans="1:15" ht="78.75" x14ac:dyDescent="0.25">
      <c r="A688" s="19"/>
      <c r="B688" s="3">
        <f t="shared" si="101"/>
        <v>685</v>
      </c>
      <c r="C688" s="5" t="s">
        <v>876</v>
      </c>
      <c r="D688" s="5" t="s">
        <v>12</v>
      </c>
      <c r="E688" s="5" t="s">
        <v>11</v>
      </c>
      <c r="F688" s="17"/>
      <c r="G688" s="28"/>
      <c r="H688" s="28"/>
      <c r="I688" s="17">
        <v>3000</v>
      </c>
      <c r="J688" s="22">
        <f t="shared" si="106"/>
        <v>2100</v>
      </c>
      <c r="K688" s="22">
        <f t="shared" si="107"/>
        <v>1800</v>
      </c>
      <c r="L688" s="25"/>
      <c r="M688" s="29"/>
      <c r="N688" s="29"/>
      <c r="O688" s="46"/>
    </row>
    <row r="689" spans="1:15" ht="78.75" x14ac:dyDescent="0.25">
      <c r="A689" s="19"/>
      <c r="B689" s="3">
        <f t="shared" si="101"/>
        <v>686</v>
      </c>
      <c r="C689" s="5" t="s">
        <v>877</v>
      </c>
      <c r="D689" s="5" t="s">
        <v>12</v>
      </c>
      <c r="E689" s="5" t="s">
        <v>11</v>
      </c>
      <c r="F689" s="17"/>
      <c r="G689" s="28"/>
      <c r="H689" s="28"/>
      <c r="I689" s="17">
        <v>2600</v>
      </c>
      <c r="J689" s="22">
        <f t="shared" si="106"/>
        <v>1819.9999999999998</v>
      </c>
      <c r="K689" s="22">
        <f t="shared" si="107"/>
        <v>1560</v>
      </c>
      <c r="L689" s="25"/>
      <c r="M689" s="29"/>
      <c r="N689" s="29"/>
      <c r="O689" s="46"/>
    </row>
    <row r="690" spans="1:15" ht="78.75" x14ac:dyDescent="0.25">
      <c r="A690" s="19"/>
      <c r="B690" s="3">
        <f t="shared" si="101"/>
        <v>687</v>
      </c>
      <c r="C690" s="5" t="s">
        <v>878</v>
      </c>
      <c r="D690" s="5" t="s">
        <v>12</v>
      </c>
      <c r="E690" s="5" t="s">
        <v>11</v>
      </c>
      <c r="F690" s="17"/>
      <c r="G690" s="28"/>
      <c r="H690" s="28"/>
      <c r="I690" s="17">
        <v>2200</v>
      </c>
      <c r="J690" s="22">
        <f t="shared" si="106"/>
        <v>1540</v>
      </c>
      <c r="K690" s="22">
        <f t="shared" si="107"/>
        <v>1320</v>
      </c>
      <c r="L690" s="25"/>
      <c r="M690" s="29"/>
      <c r="N690" s="29"/>
      <c r="O690" s="46"/>
    </row>
    <row r="691" spans="1:15" ht="78.75" x14ac:dyDescent="0.25">
      <c r="A691" s="19"/>
      <c r="B691" s="3">
        <f t="shared" si="101"/>
        <v>688</v>
      </c>
      <c r="C691" s="5" t="s">
        <v>879</v>
      </c>
      <c r="D691" s="5" t="s">
        <v>12</v>
      </c>
      <c r="E691" s="5" t="s">
        <v>11</v>
      </c>
      <c r="F691" s="17"/>
      <c r="G691" s="28"/>
      <c r="H691" s="28"/>
      <c r="I691" s="17">
        <v>2600</v>
      </c>
      <c r="J691" s="22">
        <f t="shared" si="106"/>
        <v>1819.9999999999998</v>
      </c>
      <c r="K691" s="22">
        <f t="shared" si="107"/>
        <v>1560</v>
      </c>
      <c r="L691" s="25"/>
      <c r="M691" s="29"/>
      <c r="N691" s="29"/>
      <c r="O691" s="46"/>
    </row>
    <row r="692" spans="1:15" ht="78.75" x14ac:dyDescent="0.25">
      <c r="A692" s="19"/>
      <c r="B692" s="3">
        <f t="shared" si="101"/>
        <v>689</v>
      </c>
      <c r="C692" s="5" t="s">
        <v>880</v>
      </c>
      <c r="D692" s="5" t="s">
        <v>12</v>
      </c>
      <c r="E692" s="5" t="s">
        <v>11</v>
      </c>
      <c r="F692" s="17"/>
      <c r="G692" s="28"/>
      <c r="H692" s="28"/>
      <c r="I692" s="17">
        <v>2200</v>
      </c>
      <c r="J692" s="22">
        <f t="shared" si="106"/>
        <v>1540</v>
      </c>
      <c r="K692" s="22">
        <f t="shared" si="107"/>
        <v>1320</v>
      </c>
      <c r="L692" s="25"/>
      <c r="M692" s="29"/>
      <c r="N692" s="29"/>
      <c r="O692" s="46"/>
    </row>
    <row r="693" spans="1:15" ht="108" customHeight="1" x14ac:dyDescent="0.25">
      <c r="A693" s="19"/>
      <c r="B693" s="3">
        <f t="shared" si="101"/>
        <v>690</v>
      </c>
      <c r="C693" s="5" t="s">
        <v>881</v>
      </c>
      <c r="D693" s="5" t="s">
        <v>12</v>
      </c>
      <c r="E693" s="5" t="s">
        <v>11</v>
      </c>
      <c r="F693" s="17"/>
      <c r="G693" s="28"/>
      <c r="H693" s="28"/>
      <c r="I693" s="17">
        <v>1800</v>
      </c>
      <c r="J693" s="22">
        <f t="shared" si="106"/>
        <v>1260</v>
      </c>
      <c r="K693" s="22">
        <f t="shared" si="107"/>
        <v>1080</v>
      </c>
      <c r="L693" s="25"/>
      <c r="M693" s="29"/>
      <c r="N693" s="29"/>
      <c r="O693" s="46"/>
    </row>
    <row r="694" spans="1:15" ht="93.75" customHeight="1" x14ac:dyDescent="0.25">
      <c r="A694" s="19"/>
      <c r="B694" s="3">
        <f t="shared" si="101"/>
        <v>691</v>
      </c>
      <c r="C694" s="5" t="s">
        <v>858</v>
      </c>
      <c r="D694" s="5" t="s">
        <v>12</v>
      </c>
      <c r="E694" s="5" t="s">
        <v>9</v>
      </c>
      <c r="F694" s="5"/>
      <c r="G694" s="28"/>
      <c r="H694" s="28"/>
      <c r="I694" s="17">
        <v>3800</v>
      </c>
      <c r="J694" s="22">
        <f t="shared" si="106"/>
        <v>2660</v>
      </c>
      <c r="K694" s="22">
        <f t="shared" si="107"/>
        <v>2280</v>
      </c>
      <c r="L694" s="25"/>
      <c r="M694" s="29"/>
      <c r="N694" s="29"/>
      <c r="O694" s="46"/>
    </row>
    <row r="695" spans="1:15" ht="111" customHeight="1" x14ac:dyDescent="0.25">
      <c r="A695" s="19"/>
      <c r="B695" s="3">
        <f t="shared" si="101"/>
        <v>692</v>
      </c>
      <c r="C695" s="5" t="s">
        <v>859</v>
      </c>
      <c r="D695" s="5" t="s">
        <v>12</v>
      </c>
      <c r="E695" s="5" t="s">
        <v>9</v>
      </c>
      <c r="F695" s="17"/>
      <c r="G695" s="28"/>
      <c r="H695" s="28"/>
      <c r="I695" s="17">
        <v>3400</v>
      </c>
      <c r="J695" s="22">
        <f t="shared" si="106"/>
        <v>2380</v>
      </c>
      <c r="K695" s="22">
        <f t="shared" si="107"/>
        <v>2040</v>
      </c>
      <c r="L695" s="25"/>
      <c r="M695" s="29"/>
      <c r="N695" s="29"/>
      <c r="O695" s="46"/>
    </row>
    <row r="696" spans="1:15" ht="78.75" x14ac:dyDescent="0.25">
      <c r="A696" s="19"/>
      <c r="B696" s="3">
        <f t="shared" si="101"/>
        <v>693</v>
      </c>
      <c r="C696" s="5" t="s">
        <v>860</v>
      </c>
      <c r="D696" s="5" t="s">
        <v>12</v>
      </c>
      <c r="E696" s="5" t="s">
        <v>9</v>
      </c>
      <c r="F696" s="17"/>
      <c r="G696" s="28"/>
      <c r="H696" s="28"/>
      <c r="I696" s="17">
        <v>3000</v>
      </c>
      <c r="J696" s="22">
        <f t="shared" si="106"/>
        <v>2100</v>
      </c>
      <c r="K696" s="22">
        <f t="shared" si="107"/>
        <v>1800</v>
      </c>
      <c r="L696" s="25"/>
      <c r="M696" s="29"/>
      <c r="N696" s="29"/>
      <c r="O696" s="46"/>
    </row>
    <row r="697" spans="1:15" ht="78.75" x14ac:dyDescent="0.25">
      <c r="A697" s="19"/>
      <c r="B697" s="3">
        <f t="shared" si="101"/>
        <v>694</v>
      </c>
      <c r="C697" s="5" t="s">
        <v>861</v>
      </c>
      <c r="D697" s="5" t="s">
        <v>12</v>
      </c>
      <c r="E697" s="5" t="s">
        <v>9</v>
      </c>
      <c r="F697" s="17"/>
      <c r="G697" s="28"/>
      <c r="H697" s="28"/>
      <c r="I697" s="17">
        <v>3400</v>
      </c>
      <c r="J697" s="22">
        <f t="shared" si="106"/>
        <v>2380</v>
      </c>
      <c r="K697" s="22">
        <f t="shared" si="107"/>
        <v>2040</v>
      </c>
      <c r="L697" s="25"/>
      <c r="M697" s="29"/>
      <c r="N697" s="29"/>
      <c r="O697" s="46"/>
    </row>
    <row r="698" spans="1:15" ht="78.75" x14ac:dyDescent="0.25">
      <c r="A698" s="19"/>
      <c r="B698" s="3">
        <f t="shared" si="101"/>
        <v>695</v>
      </c>
      <c r="C698" s="5" t="s">
        <v>862</v>
      </c>
      <c r="D698" s="5" t="s">
        <v>12</v>
      </c>
      <c r="E698" s="5" t="s">
        <v>9</v>
      </c>
      <c r="F698" s="17"/>
      <c r="G698" s="28"/>
      <c r="H698" s="28"/>
      <c r="I698" s="17">
        <v>3000</v>
      </c>
      <c r="J698" s="22">
        <f t="shared" si="106"/>
        <v>2100</v>
      </c>
      <c r="K698" s="22">
        <f t="shared" si="107"/>
        <v>1800</v>
      </c>
      <c r="L698" s="25"/>
      <c r="M698" s="29"/>
      <c r="N698" s="29"/>
      <c r="O698" s="46"/>
    </row>
    <row r="699" spans="1:15" ht="78.75" x14ac:dyDescent="0.25">
      <c r="A699" s="19"/>
      <c r="B699" s="3">
        <f t="shared" si="101"/>
        <v>696</v>
      </c>
      <c r="C699" s="5" t="s">
        <v>863</v>
      </c>
      <c r="D699" s="5" t="s">
        <v>12</v>
      </c>
      <c r="E699" s="5" t="s">
        <v>9</v>
      </c>
      <c r="F699" s="17"/>
      <c r="G699" s="28"/>
      <c r="H699" s="28"/>
      <c r="I699" s="17">
        <v>2600</v>
      </c>
      <c r="J699" s="22">
        <f t="shared" si="106"/>
        <v>1819.9999999999998</v>
      </c>
      <c r="K699" s="22">
        <f t="shared" si="107"/>
        <v>1560</v>
      </c>
      <c r="L699" s="25"/>
      <c r="M699" s="29"/>
      <c r="N699" s="29"/>
      <c r="O699" s="46"/>
    </row>
    <row r="700" spans="1:15" ht="78.75" x14ac:dyDescent="0.25">
      <c r="A700" s="19"/>
      <c r="B700" s="3">
        <f t="shared" si="101"/>
        <v>697</v>
      </c>
      <c r="C700" s="5" t="s">
        <v>864</v>
      </c>
      <c r="D700" s="5" t="s">
        <v>12</v>
      </c>
      <c r="E700" s="5" t="s">
        <v>9</v>
      </c>
      <c r="F700" s="17"/>
      <c r="G700" s="28"/>
      <c r="H700" s="28"/>
      <c r="I700" s="17">
        <v>3000</v>
      </c>
      <c r="J700" s="22">
        <f t="shared" si="106"/>
        <v>2100</v>
      </c>
      <c r="K700" s="22">
        <f t="shared" si="107"/>
        <v>1800</v>
      </c>
      <c r="L700" s="25"/>
      <c r="M700" s="29"/>
      <c r="N700" s="29"/>
      <c r="O700" s="46"/>
    </row>
    <row r="701" spans="1:15" ht="78.75" x14ac:dyDescent="0.25">
      <c r="A701" s="19"/>
      <c r="B701" s="3">
        <f t="shared" si="101"/>
        <v>698</v>
      </c>
      <c r="C701" s="5" t="s">
        <v>865</v>
      </c>
      <c r="D701" s="5" t="s">
        <v>12</v>
      </c>
      <c r="E701" s="5" t="s">
        <v>9</v>
      </c>
      <c r="F701" s="17"/>
      <c r="G701" s="28"/>
      <c r="H701" s="28"/>
      <c r="I701" s="17">
        <v>2600</v>
      </c>
      <c r="J701" s="22">
        <f t="shared" si="106"/>
        <v>1819.9999999999998</v>
      </c>
      <c r="K701" s="22">
        <f t="shared" si="107"/>
        <v>1560</v>
      </c>
      <c r="L701" s="25"/>
      <c r="M701" s="29"/>
      <c r="N701" s="29"/>
      <c r="O701" s="46"/>
    </row>
    <row r="702" spans="1:15" ht="78.75" x14ac:dyDescent="0.25">
      <c r="A702" s="19"/>
      <c r="B702" s="3">
        <f t="shared" si="101"/>
        <v>699</v>
      </c>
      <c r="C702" s="5" t="s">
        <v>866</v>
      </c>
      <c r="D702" s="5" t="s">
        <v>12</v>
      </c>
      <c r="E702" s="5" t="s">
        <v>9</v>
      </c>
      <c r="F702" s="17"/>
      <c r="G702" s="28"/>
      <c r="H702" s="28"/>
      <c r="I702" s="17">
        <v>2200</v>
      </c>
      <c r="J702" s="22">
        <f t="shared" si="106"/>
        <v>1540</v>
      </c>
      <c r="K702" s="22">
        <f t="shared" si="107"/>
        <v>1320</v>
      </c>
      <c r="L702" s="25"/>
      <c r="M702" s="29"/>
      <c r="N702" s="29"/>
      <c r="O702" s="46"/>
    </row>
    <row r="703" spans="1:15" ht="78.75" x14ac:dyDescent="0.25">
      <c r="A703" s="19"/>
      <c r="B703" s="3">
        <f t="shared" si="101"/>
        <v>700</v>
      </c>
      <c r="C703" s="5" t="s">
        <v>867</v>
      </c>
      <c r="D703" s="5" t="s">
        <v>12</v>
      </c>
      <c r="E703" s="5" t="s">
        <v>9</v>
      </c>
      <c r="F703" s="17"/>
      <c r="G703" s="28"/>
      <c r="H703" s="28"/>
      <c r="I703" s="17">
        <v>2600</v>
      </c>
      <c r="J703" s="22">
        <f t="shared" si="106"/>
        <v>1819.9999999999998</v>
      </c>
      <c r="K703" s="22">
        <f t="shared" si="107"/>
        <v>1560</v>
      </c>
      <c r="L703" s="25"/>
      <c r="M703" s="29"/>
      <c r="N703" s="29"/>
      <c r="O703" s="46"/>
    </row>
    <row r="704" spans="1:15" ht="78.75" x14ac:dyDescent="0.25">
      <c r="A704" s="19"/>
      <c r="B704" s="3">
        <f t="shared" si="101"/>
        <v>701</v>
      </c>
      <c r="C704" s="5" t="s">
        <v>868</v>
      </c>
      <c r="D704" s="5" t="s">
        <v>12</v>
      </c>
      <c r="E704" s="5" t="s">
        <v>9</v>
      </c>
      <c r="F704" s="17"/>
      <c r="G704" s="28"/>
      <c r="H704" s="28"/>
      <c r="I704" s="17">
        <v>2200</v>
      </c>
      <c r="J704" s="22">
        <f t="shared" si="106"/>
        <v>1540</v>
      </c>
      <c r="K704" s="22">
        <f t="shared" si="107"/>
        <v>1320</v>
      </c>
      <c r="L704" s="25"/>
      <c r="M704" s="29"/>
      <c r="N704" s="29"/>
      <c r="O704" s="46"/>
    </row>
    <row r="705" spans="1:15" ht="108" customHeight="1" x14ac:dyDescent="0.25">
      <c r="A705" s="19"/>
      <c r="B705" s="3">
        <f t="shared" si="101"/>
        <v>702</v>
      </c>
      <c r="C705" s="5" t="s">
        <v>869</v>
      </c>
      <c r="D705" s="5" t="s">
        <v>12</v>
      </c>
      <c r="E705" s="5" t="s">
        <v>9</v>
      </c>
      <c r="F705" s="17"/>
      <c r="G705" s="28"/>
      <c r="H705" s="28"/>
      <c r="I705" s="17">
        <v>1800</v>
      </c>
      <c r="J705" s="22">
        <f t="shared" si="106"/>
        <v>1260</v>
      </c>
      <c r="K705" s="22">
        <f t="shared" si="107"/>
        <v>1080</v>
      </c>
      <c r="L705" s="25"/>
      <c r="M705" s="29"/>
      <c r="N705" s="29"/>
      <c r="O705" s="46"/>
    </row>
    <row r="706" spans="1:15" ht="83.25" customHeight="1" x14ac:dyDescent="0.25">
      <c r="A706" s="34" t="s">
        <v>951</v>
      </c>
      <c r="B706" s="3">
        <f t="shared" si="101"/>
        <v>703</v>
      </c>
      <c r="C706" s="5" t="s">
        <v>950</v>
      </c>
      <c r="D706" s="5" t="s">
        <v>115</v>
      </c>
      <c r="E706" s="5"/>
      <c r="F706" s="17">
        <v>1300</v>
      </c>
      <c r="G706" s="28">
        <f>0.68*F706</f>
        <v>884.00000000000011</v>
      </c>
      <c r="H706" s="28">
        <f>0.6*F706</f>
        <v>780</v>
      </c>
      <c r="I706" s="17">
        <v>1700</v>
      </c>
      <c r="J706" s="22">
        <f t="shared" ref="J706:J707" si="108">I706*0.7</f>
        <v>1190</v>
      </c>
      <c r="K706" s="22">
        <f t="shared" ref="K706:K707" si="109">I706*0.6</f>
        <v>1020</v>
      </c>
      <c r="L706" s="25">
        <f t="shared" ref="L706:L707" si="110">I706/F706</f>
        <v>1.3076923076923077</v>
      </c>
      <c r="M706" s="29">
        <f t="shared" ref="M706:M707" si="111">J706/G706</f>
        <v>1.346153846153846</v>
      </c>
      <c r="N706" s="29">
        <f t="shared" ref="N706:N707" si="112">K706/H706</f>
        <v>1.3076923076923077</v>
      </c>
    </row>
    <row r="707" spans="1:15" ht="83.25" customHeight="1" x14ac:dyDescent="0.25">
      <c r="A707" s="34" t="s">
        <v>952</v>
      </c>
      <c r="B707" s="3">
        <f t="shared" si="101"/>
        <v>704</v>
      </c>
      <c r="C707" s="5" t="s">
        <v>806</v>
      </c>
      <c r="D707" s="5" t="s">
        <v>115</v>
      </c>
      <c r="E707" s="5"/>
      <c r="F707" s="17">
        <v>1100</v>
      </c>
      <c r="G707" s="28">
        <f>0.68*F707</f>
        <v>748</v>
      </c>
      <c r="H707" s="28">
        <f>0.6*F707</f>
        <v>660</v>
      </c>
      <c r="I707" s="17">
        <v>1400</v>
      </c>
      <c r="J707" s="22">
        <f t="shared" si="108"/>
        <v>979.99999999999989</v>
      </c>
      <c r="K707" s="22">
        <f t="shared" si="109"/>
        <v>840</v>
      </c>
      <c r="L707" s="25">
        <f t="shared" si="110"/>
        <v>1.2727272727272727</v>
      </c>
      <c r="M707" s="29">
        <f t="shared" si="111"/>
        <v>1.3101604278074865</v>
      </c>
      <c r="N707" s="29">
        <f t="shared" si="112"/>
        <v>1.2727272727272727</v>
      </c>
    </row>
    <row r="708" spans="1:15" ht="83.25" customHeight="1" x14ac:dyDescent="0.25">
      <c r="A708" s="34" t="s">
        <v>953</v>
      </c>
      <c r="B708" s="3">
        <f t="shared" ref="B708:B745" si="113">B707+1</f>
        <v>705</v>
      </c>
      <c r="C708" s="5" t="s">
        <v>933</v>
      </c>
      <c r="D708" s="5" t="s">
        <v>115</v>
      </c>
      <c r="E708" s="5"/>
      <c r="F708" s="17">
        <v>800</v>
      </c>
      <c r="G708" s="28">
        <f>0.68*F708</f>
        <v>544</v>
      </c>
      <c r="H708" s="28">
        <f>0.6*F708</f>
        <v>480</v>
      </c>
      <c r="I708" s="17">
        <v>1050</v>
      </c>
      <c r="J708" s="22">
        <f>I708*0.7</f>
        <v>735</v>
      </c>
      <c r="K708" s="22">
        <f>I708*0.6</f>
        <v>630</v>
      </c>
      <c r="L708" s="25">
        <f>I708/F708</f>
        <v>1.3125</v>
      </c>
      <c r="M708" s="29">
        <f>J708/G708</f>
        <v>1.3511029411764706</v>
      </c>
      <c r="N708" s="29">
        <f>K708/H708</f>
        <v>1.3125</v>
      </c>
    </row>
    <row r="709" spans="1:15" ht="83.25" customHeight="1" x14ac:dyDescent="0.25">
      <c r="A709" s="47" t="s">
        <v>954</v>
      </c>
      <c r="B709" s="3">
        <f t="shared" si="113"/>
        <v>706</v>
      </c>
      <c r="C709" s="5" t="s">
        <v>255</v>
      </c>
      <c r="D709" s="5" t="s">
        <v>115</v>
      </c>
      <c r="E709" s="5"/>
      <c r="F709" s="17"/>
      <c r="G709" s="28"/>
      <c r="H709" s="28"/>
      <c r="I709" s="17">
        <v>4000</v>
      </c>
      <c r="J709" s="22">
        <f t="shared" si="98"/>
        <v>2800</v>
      </c>
      <c r="K709" s="22">
        <f t="shared" si="99"/>
        <v>2400</v>
      </c>
      <c r="L709" s="25"/>
      <c r="M709" s="29"/>
      <c r="N709" s="29"/>
    </row>
    <row r="710" spans="1:15" ht="83.25" customHeight="1" x14ac:dyDescent="0.25">
      <c r="A710" s="47" t="s">
        <v>955</v>
      </c>
      <c r="B710" s="3">
        <f t="shared" si="113"/>
        <v>707</v>
      </c>
      <c r="C710" s="5" t="s">
        <v>256</v>
      </c>
      <c r="D710" s="5" t="s">
        <v>115</v>
      </c>
      <c r="E710" s="5"/>
      <c r="F710" s="17"/>
      <c r="G710" s="28"/>
      <c r="H710" s="28"/>
      <c r="I710" s="17">
        <v>3500</v>
      </c>
      <c r="J710" s="22">
        <f t="shared" si="98"/>
        <v>2450</v>
      </c>
      <c r="K710" s="22">
        <f t="shared" si="99"/>
        <v>2100</v>
      </c>
      <c r="L710" s="25"/>
      <c r="M710" s="29"/>
      <c r="N710" s="29"/>
    </row>
    <row r="711" spans="1:15" ht="83.25" customHeight="1" x14ac:dyDescent="0.25">
      <c r="A711" s="47" t="s">
        <v>956</v>
      </c>
      <c r="B711" s="3">
        <f t="shared" si="113"/>
        <v>708</v>
      </c>
      <c r="C711" s="5" t="s">
        <v>257</v>
      </c>
      <c r="D711" s="5" t="s">
        <v>115</v>
      </c>
      <c r="E711" s="5"/>
      <c r="F711" s="17"/>
      <c r="G711" s="28"/>
      <c r="H711" s="28"/>
      <c r="I711" s="17">
        <v>3000</v>
      </c>
      <c r="J711" s="22">
        <f t="shared" si="98"/>
        <v>2100</v>
      </c>
      <c r="K711" s="22">
        <f t="shared" si="99"/>
        <v>1800</v>
      </c>
      <c r="L711" s="25"/>
      <c r="M711" s="29"/>
      <c r="N711" s="29"/>
    </row>
    <row r="712" spans="1:15" ht="83.25" customHeight="1" x14ac:dyDescent="0.25">
      <c r="A712" s="47" t="s">
        <v>957</v>
      </c>
      <c r="B712" s="3">
        <f t="shared" si="113"/>
        <v>709</v>
      </c>
      <c r="C712" s="5" t="s">
        <v>258</v>
      </c>
      <c r="D712" s="5" t="s">
        <v>115</v>
      </c>
      <c r="E712" s="5"/>
      <c r="F712" s="17"/>
      <c r="G712" s="28"/>
      <c r="H712" s="28"/>
      <c r="I712" s="17">
        <v>2500</v>
      </c>
      <c r="J712" s="22">
        <f t="shared" si="98"/>
        <v>1750</v>
      </c>
      <c r="K712" s="22">
        <f t="shared" si="99"/>
        <v>1500</v>
      </c>
      <c r="L712" s="25"/>
      <c r="M712" s="29"/>
      <c r="N712" s="29"/>
    </row>
    <row r="713" spans="1:15" ht="83.25" customHeight="1" x14ac:dyDescent="0.25">
      <c r="A713" s="47" t="s">
        <v>958</v>
      </c>
      <c r="B713" s="3">
        <f t="shared" si="113"/>
        <v>710</v>
      </c>
      <c r="C713" s="5" t="s">
        <v>259</v>
      </c>
      <c r="D713" s="5" t="s">
        <v>115</v>
      </c>
      <c r="E713" s="5"/>
      <c r="F713" s="17"/>
      <c r="G713" s="28"/>
      <c r="H713" s="28"/>
      <c r="I713" s="17">
        <v>2000</v>
      </c>
      <c r="J713" s="22">
        <f t="shared" si="98"/>
        <v>1400</v>
      </c>
      <c r="K713" s="22">
        <f t="shared" si="99"/>
        <v>1200</v>
      </c>
      <c r="L713" s="25"/>
      <c r="M713" s="29"/>
      <c r="N713" s="29"/>
    </row>
    <row r="714" spans="1:15" ht="83.25" customHeight="1" x14ac:dyDescent="0.25">
      <c r="A714" s="47" t="s">
        <v>959</v>
      </c>
      <c r="B714" s="3">
        <f t="shared" si="113"/>
        <v>711</v>
      </c>
      <c r="C714" s="5" t="s">
        <v>260</v>
      </c>
      <c r="D714" s="5" t="s">
        <v>115</v>
      </c>
      <c r="E714" s="5"/>
      <c r="F714" s="17"/>
      <c r="G714" s="28"/>
      <c r="H714" s="28"/>
      <c r="I714" s="17">
        <v>1500</v>
      </c>
      <c r="J714" s="22">
        <f t="shared" si="98"/>
        <v>1050</v>
      </c>
      <c r="K714" s="22">
        <f t="shared" si="99"/>
        <v>900</v>
      </c>
      <c r="L714" s="25"/>
      <c r="M714" s="29"/>
      <c r="N714" s="29"/>
    </row>
    <row r="715" spans="1:15" ht="31.5" x14ac:dyDescent="0.25">
      <c r="A715" s="34" t="s">
        <v>605</v>
      </c>
      <c r="B715" s="3">
        <f t="shared" si="113"/>
        <v>712</v>
      </c>
      <c r="C715" s="40" t="s">
        <v>313</v>
      </c>
      <c r="D715" s="40" t="s">
        <v>115</v>
      </c>
      <c r="E715" s="41"/>
      <c r="F715" s="17">
        <v>6300</v>
      </c>
      <c r="G715" s="28">
        <f t="shared" si="96"/>
        <v>4284</v>
      </c>
      <c r="H715" s="28">
        <f t="shared" si="97"/>
        <v>3780</v>
      </c>
      <c r="I715" s="17">
        <v>5900</v>
      </c>
      <c r="J715" s="22">
        <f t="shared" si="98"/>
        <v>4130</v>
      </c>
      <c r="K715" s="22">
        <f t="shared" si="99"/>
        <v>3540</v>
      </c>
      <c r="L715" s="25">
        <f t="shared" si="100"/>
        <v>0.93650793650793651</v>
      </c>
      <c r="M715" s="29">
        <f t="shared" ref="M715:M744" si="114">J715/G715</f>
        <v>0.96405228758169936</v>
      </c>
      <c r="N715" s="29">
        <f t="shared" ref="N715:N744" si="115">K715/H715</f>
        <v>0.93650793650793651</v>
      </c>
    </row>
    <row r="716" spans="1:15" x14ac:dyDescent="0.25">
      <c r="A716" s="34" t="s">
        <v>606</v>
      </c>
      <c r="B716" s="3">
        <f t="shared" si="113"/>
        <v>713</v>
      </c>
      <c r="C716" s="40" t="s">
        <v>314</v>
      </c>
      <c r="D716" s="40" t="s">
        <v>315</v>
      </c>
      <c r="E716" s="41"/>
      <c r="F716" s="17">
        <v>6300</v>
      </c>
      <c r="G716" s="28">
        <f t="shared" si="96"/>
        <v>4284</v>
      </c>
      <c r="H716" s="28">
        <f t="shared" si="97"/>
        <v>3780</v>
      </c>
      <c r="I716" s="17">
        <v>5900</v>
      </c>
      <c r="J716" s="22">
        <f t="shared" si="98"/>
        <v>4130</v>
      </c>
      <c r="K716" s="22">
        <f t="shared" si="99"/>
        <v>3540</v>
      </c>
      <c r="L716" s="25">
        <f t="shared" si="100"/>
        <v>0.93650793650793651</v>
      </c>
      <c r="M716" s="29">
        <f t="shared" si="114"/>
        <v>0.96405228758169936</v>
      </c>
      <c r="N716" s="29">
        <f t="shared" si="115"/>
        <v>0.93650793650793651</v>
      </c>
    </row>
    <row r="717" spans="1:15" x14ac:dyDescent="0.25">
      <c r="A717" s="34" t="s">
        <v>607</v>
      </c>
      <c r="B717" s="3">
        <f t="shared" si="113"/>
        <v>714</v>
      </c>
      <c r="C717" s="40" t="s">
        <v>314</v>
      </c>
      <c r="D717" s="40" t="s">
        <v>316</v>
      </c>
      <c r="E717" s="41"/>
      <c r="F717" s="17">
        <v>5800</v>
      </c>
      <c r="G717" s="28">
        <f t="shared" si="96"/>
        <v>3944.0000000000005</v>
      </c>
      <c r="H717" s="28">
        <f t="shared" si="97"/>
        <v>3480</v>
      </c>
      <c r="I717" s="17">
        <f t="shared" ref="I717:I720" si="116">0.94*F717</f>
        <v>5452</v>
      </c>
      <c r="J717" s="22">
        <f t="shared" si="98"/>
        <v>3816.3999999999996</v>
      </c>
      <c r="K717" s="22">
        <f t="shared" si="99"/>
        <v>3271.2</v>
      </c>
      <c r="L717" s="25">
        <f t="shared" si="100"/>
        <v>0.94</v>
      </c>
      <c r="M717" s="29">
        <f t="shared" si="114"/>
        <v>0.96764705882352919</v>
      </c>
      <c r="N717" s="29">
        <f t="shared" si="115"/>
        <v>0.94</v>
      </c>
    </row>
    <row r="718" spans="1:15" x14ac:dyDescent="0.25">
      <c r="A718" s="34" t="s">
        <v>608</v>
      </c>
      <c r="B718" s="3">
        <f t="shared" si="113"/>
        <v>715</v>
      </c>
      <c r="C718" s="40" t="s">
        <v>314</v>
      </c>
      <c r="D718" s="40" t="s">
        <v>317</v>
      </c>
      <c r="E718" s="41"/>
      <c r="F718" s="17">
        <v>4800</v>
      </c>
      <c r="G718" s="28">
        <f t="shared" si="96"/>
        <v>3264.0000000000005</v>
      </c>
      <c r="H718" s="28">
        <f t="shared" si="97"/>
        <v>2880</v>
      </c>
      <c r="I718" s="17">
        <v>4500</v>
      </c>
      <c r="J718" s="22">
        <f t="shared" si="98"/>
        <v>3150</v>
      </c>
      <c r="K718" s="22">
        <f t="shared" si="99"/>
        <v>2700</v>
      </c>
      <c r="L718" s="25">
        <f t="shared" si="100"/>
        <v>0.9375</v>
      </c>
      <c r="M718" s="29">
        <f t="shared" si="114"/>
        <v>0.96507352941176461</v>
      </c>
      <c r="N718" s="29">
        <f t="shared" si="115"/>
        <v>0.9375</v>
      </c>
    </row>
    <row r="719" spans="1:15" x14ac:dyDescent="0.25">
      <c r="A719" s="34" t="s">
        <v>609</v>
      </c>
      <c r="B719" s="3">
        <f t="shared" si="113"/>
        <v>716</v>
      </c>
      <c r="C719" s="40" t="s">
        <v>318</v>
      </c>
      <c r="D719" s="40" t="s">
        <v>319</v>
      </c>
      <c r="E719" s="41"/>
      <c r="F719" s="17">
        <v>6800</v>
      </c>
      <c r="G719" s="28">
        <f t="shared" si="96"/>
        <v>4624</v>
      </c>
      <c r="H719" s="28">
        <f t="shared" si="97"/>
        <v>4080</v>
      </c>
      <c r="I719" s="17">
        <f t="shared" si="116"/>
        <v>6392</v>
      </c>
      <c r="J719" s="22">
        <f t="shared" si="98"/>
        <v>4474.3999999999996</v>
      </c>
      <c r="K719" s="22">
        <f t="shared" si="99"/>
        <v>3835.2</v>
      </c>
      <c r="L719" s="25">
        <f t="shared" si="100"/>
        <v>0.94</v>
      </c>
      <c r="M719" s="29">
        <f t="shared" si="114"/>
        <v>0.9676470588235293</v>
      </c>
      <c r="N719" s="29">
        <f t="shared" si="115"/>
        <v>0.94</v>
      </c>
    </row>
    <row r="720" spans="1:15" ht="31.5" x14ac:dyDescent="0.25">
      <c r="A720" s="34" t="s">
        <v>610</v>
      </c>
      <c r="B720" s="3">
        <f t="shared" si="113"/>
        <v>717</v>
      </c>
      <c r="C720" s="40" t="s">
        <v>318</v>
      </c>
      <c r="D720" s="40" t="s">
        <v>320</v>
      </c>
      <c r="E720" s="41"/>
      <c r="F720" s="17">
        <v>5800</v>
      </c>
      <c r="G720" s="28">
        <f t="shared" si="96"/>
        <v>3944.0000000000005</v>
      </c>
      <c r="H720" s="28">
        <f t="shared" si="97"/>
        <v>3480</v>
      </c>
      <c r="I720" s="17">
        <f t="shared" si="116"/>
        <v>5452</v>
      </c>
      <c r="J720" s="22">
        <f t="shared" si="98"/>
        <v>3816.3999999999996</v>
      </c>
      <c r="K720" s="22">
        <f t="shared" si="99"/>
        <v>3271.2</v>
      </c>
      <c r="L720" s="25">
        <f t="shared" si="100"/>
        <v>0.94</v>
      </c>
      <c r="M720" s="29">
        <f t="shared" si="114"/>
        <v>0.96764705882352919</v>
      </c>
      <c r="N720" s="29">
        <f t="shared" si="115"/>
        <v>0.94</v>
      </c>
    </row>
    <row r="721" spans="1:14" ht="31.5" x14ac:dyDescent="0.25">
      <c r="A721" s="34" t="s">
        <v>611</v>
      </c>
      <c r="B721" s="3">
        <f t="shared" si="113"/>
        <v>718</v>
      </c>
      <c r="C721" s="40" t="s">
        <v>321</v>
      </c>
      <c r="D721" s="40" t="s">
        <v>322</v>
      </c>
      <c r="E721" s="41"/>
      <c r="F721" s="17">
        <v>12800</v>
      </c>
      <c r="G721" s="28">
        <f t="shared" si="96"/>
        <v>8704</v>
      </c>
      <c r="H721" s="28">
        <f t="shared" si="97"/>
        <v>7680</v>
      </c>
      <c r="I721" s="17">
        <f>0.94*F721</f>
        <v>12032</v>
      </c>
      <c r="J721" s="22">
        <f t="shared" si="98"/>
        <v>8422.4</v>
      </c>
      <c r="K721" s="22">
        <f t="shared" si="99"/>
        <v>7219.2</v>
      </c>
      <c r="L721" s="25">
        <f t="shared" si="100"/>
        <v>0.94</v>
      </c>
      <c r="M721" s="29">
        <f t="shared" si="114"/>
        <v>0.96764705882352942</v>
      </c>
      <c r="N721" s="29">
        <f t="shared" si="115"/>
        <v>0.94</v>
      </c>
    </row>
    <row r="722" spans="1:14" ht="61.5" customHeight="1" x14ac:dyDescent="0.25">
      <c r="A722" s="34" t="s">
        <v>612</v>
      </c>
      <c r="B722" s="3">
        <f t="shared" si="113"/>
        <v>719</v>
      </c>
      <c r="C722" s="40" t="s">
        <v>321</v>
      </c>
      <c r="D722" s="40" t="s">
        <v>323</v>
      </c>
      <c r="E722" s="41"/>
      <c r="F722" s="17">
        <v>9800</v>
      </c>
      <c r="G722" s="28">
        <f t="shared" si="96"/>
        <v>6664.0000000000009</v>
      </c>
      <c r="H722" s="28">
        <f t="shared" si="97"/>
        <v>5880</v>
      </c>
      <c r="I722" s="17">
        <f>0.94*F722</f>
        <v>9212</v>
      </c>
      <c r="J722" s="22">
        <f t="shared" si="98"/>
        <v>6448.4</v>
      </c>
      <c r="K722" s="22">
        <f t="shared" si="99"/>
        <v>5527.2</v>
      </c>
      <c r="L722" s="25">
        <f t="shared" si="100"/>
        <v>0.94</v>
      </c>
      <c r="M722" s="29">
        <f t="shared" si="114"/>
        <v>0.96764705882352919</v>
      </c>
      <c r="N722" s="29">
        <f t="shared" si="115"/>
        <v>0.94</v>
      </c>
    </row>
    <row r="723" spans="1:14" ht="47.25" x14ac:dyDescent="0.25">
      <c r="A723" s="34" t="s">
        <v>613</v>
      </c>
      <c r="B723" s="3">
        <f t="shared" si="113"/>
        <v>720</v>
      </c>
      <c r="C723" s="40" t="s">
        <v>321</v>
      </c>
      <c r="D723" s="40" t="s">
        <v>324</v>
      </c>
      <c r="E723" s="41"/>
      <c r="F723" s="17">
        <v>8800</v>
      </c>
      <c r="G723" s="28">
        <f t="shared" si="96"/>
        <v>5984</v>
      </c>
      <c r="H723" s="28">
        <f t="shared" si="97"/>
        <v>5280</v>
      </c>
      <c r="I723" s="17">
        <f>0.94*F723</f>
        <v>8272</v>
      </c>
      <c r="J723" s="22">
        <f t="shared" si="98"/>
        <v>5790.4</v>
      </c>
      <c r="K723" s="22">
        <f t="shared" si="99"/>
        <v>4963.2</v>
      </c>
      <c r="L723" s="25">
        <f t="shared" si="100"/>
        <v>0.94</v>
      </c>
      <c r="M723" s="29">
        <f t="shared" si="114"/>
        <v>0.9676470588235293</v>
      </c>
      <c r="N723" s="29">
        <f t="shared" si="115"/>
        <v>0.94</v>
      </c>
    </row>
    <row r="724" spans="1:14" ht="31.5" x14ac:dyDescent="0.25">
      <c r="A724" s="34" t="s">
        <v>803</v>
      </c>
      <c r="B724" s="3">
        <f t="shared" si="113"/>
        <v>721</v>
      </c>
      <c r="C724" s="40" t="s">
        <v>321</v>
      </c>
      <c r="D724" s="40" t="s">
        <v>805</v>
      </c>
      <c r="E724" s="41"/>
      <c r="F724" s="17"/>
      <c r="G724" s="28"/>
      <c r="H724" s="28"/>
      <c r="I724" s="17">
        <v>8272</v>
      </c>
      <c r="J724" s="22">
        <f t="shared" ref="J724" si="117">I724*0.7</f>
        <v>5790.4</v>
      </c>
      <c r="K724" s="22">
        <f t="shared" ref="K724" si="118">I724*0.6</f>
        <v>4963.2</v>
      </c>
      <c r="L724" s="25"/>
      <c r="M724" s="29"/>
      <c r="N724" s="29"/>
    </row>
    <row r="725" spans="1:14" x14ac:dyDescent="0.25">
      <c r="A725" s="34" t="s">
        <v>614</v>
      </c>
      <c r="B725" s="3">
        <f t="shared" si="113"/>
        <v>722</v>
      </c>
      <c r="C725" s="40" t="s">
        <v>325</v>
      </c>
      <c r="D725" s="40" t="s">
        <v>326</v>
      </c>
      <c r="E725" s="41"/>
      <c r="F725" s="17">
        <v>6300</v>
      </c>
      <c r="G725" s="28">
        <f t="shared" si="96"/>
        <v>4284</v>
      </c>
      <c r="H725" s="28">
        <f t="shared" si="97"/>
        <v>3780</v>
      </c>
      <c r="I725" s="17">
        <v>5900</v>
      </c>
      <c r="J725" s="22">
        <f t="shared" si="98"/>
        <v>4130</v>
      </c>
      <c r="K725" s="22">
        <f t="shared" si="99"/>
        <v>3540</v>
      </c>
      <c r="L725" s="25">
        <f t="shared" si="100"/>
        <v>0.93650793650793651</v>
      </c>
      <c r="M725" s="29">
        <f t="shared" si="114"/>
        <v>0.96405228758169936</v>
      </c>
      <c r="N725" s="29">
        <f t="shared" si="115"/>
        <v>0.93650793650793651</v>
      </c>
    </row>
    <row r="726" spans="1:14" x14ac:dyDescent="0.25">
      <c r="A726" s="34" t="s">
        <v>615</v>
      </c>
      <c r="B726" s="3">
        <f t="shared" si="113"/>
        <v>723</v>
      </c>
      <c r="C726" s="40" t="s">
        <v>325</v>
      </c>
      <c r="D726" s="40" t="s">
        <v>327</v>
      </c>
      <c r="E726" s="41"/>
      <c r="F726" s="17">
        <v>4800</v>
      </c>
      <c r="G726" s="28">
        <f t="shared" si="96"/>
        <v>3264.0000000000005</v>
      </c>
      <c r="H726" s="28">
        <f t="shared" si="97"/>
        <v>2880</v>
      </c>
      <c r="I726" s="17">
        <v>4500</v>
      </c>
      <c r="J726" s="22">
        <f t="shared" si="98"/>
        <v>3150</v>
      </c>
      <c r="K726" s="22">
        <f t="shared" si="99"/>
        <v>2700</v>
      </c>
      <c r="L726" s="25">
        <f t="shared" si="100"/>
        <v>0.9375</v>
      </c>
      <c r="M726" s="29">
        <f t="shared" si="114"/>
        <v>0.96507352941176461</v>
      </c>
      <c r="N726" s="29">
        <f t="shared" si="115"/>
        <v>0.9375</v>
      </c>
    </row>
    <row r="727" spans="1:14" ht="31.5" x14ac:dyDescent="0.25">
      <c r="A727" s="34" t="s">
        <v>616</v>
      </c>
      <c r="B727" s="3">
        <f t="shared" si="113"/>
        <v>724</v>
      </c>
      <c r="C727" s="40" t="s">
        <v>328</v>
      </c>
      <c r="D727" s="40" t="s">
        <v>329</v>
      </c>
      <c r="E727" s="41"/>
      <c r="F727" s="17">
        <v>9800</v>
      </c>
      <c r="G727" s="28">
        <f t="shared" si="96"/>
        <v>6664.0000000000009</v>
      </c>
      <c r="H727" s="28">
        <f t="shared" si="97"/>
        <v>5880</v>
      </c>
      <c r="I727" s="17">
        <f t="shared" ref="I727:I735" si="119">0.94*F727</f>
        <v>9212</v>
      </c>
      <c r="J727" s="22">
        <f t="shared" si="98"/>
        <v>6448.4</v>
      </c>
      <c r="K727" s="22">
        <f t="shared" si="99"/>
        <v>5527.2</v>
      </c>
      <c r="L727" s="25">
        <f t="shared" si="100"/>
        <v>0.94</v>
      </c>
      <c r="M727" s="29">
        <f t="shared" si="114"/>
        <v>0.96764705882352919</v>
      </c>
      <c r="N727" s="29">
        <f t="shared" si="115"/>
        <v>0.94</v>
      </c>
    </row>
    <row r="728" spans="1:14" x14ac:dyDescent="0.25">
      <c r="A728" s="34" t="s">
        <v>617</v>
      </c>
      <c r="B728" s="3">
        <f t="shared" si="113"/>
        <v>725</v>
      </c>
      <c r="C728" s="40" t="s">
        <v>328</v>
      </c>
      <c r="D728" s="40" t="s">
        <v>208</v>
      </c>
      <c r="E728" s="41"/>
      <c r="F728" s="17">
        <v>8800</v>
      </c>
      <c r="G728" s="28">
        <f t="shared" si="96"/>
        <v>5984</v>
      </c>
      <c r="H728" s="28">
        <f t="shared" si="97"/>
        <v>5280</v>
      </c>
      <c r="I728" s="17">
        <f t="shared" si="119"/>
        <v>8272</v>
      </c>
      <c r="J728" s="22">
        <f t="shared" si="98"/>
        <v>5790.4</v>
      </c>
      <c r="K728" s="22">
        <f t="shared" si="99"/>
        <v>4963.2</v>
      </c>
      <c r="L728" s="25">
        <f t="shared" si="100"/>
        <v>0.94</v>
      </c>
      <c r="M728" s="29">
        <f t="shared" si="114"/>
        <v>0.9676470588235293</v>
      </c>
      <c r="N728" s="29">
        <f t="shared" si="115"/>
        <v>0.94</v>
      </c>
    </row>
    <row r="729" spans="1:14" x14ac:dyDescent="0.25">
      <c r="A729" s="34" t="s">
        <v>618</v>
      </c>
      <c r="B729" s="3">
        <f t="shared" si="113"/>
        <v>726</v>
      </c>
      <c r="C729" s="40" t="s">
        <v>328</v>
      </c>
      <c r="D729" s="40" t="s">
        <v>330</v>
      </c>
      <c r="E729" s="41"/>
      <c r="F729" s="17">
        <v>6800</v>
      </c>
      <c r="G729" s="28">
        <f t="shared" ref="G729:G744" si="120">0.68*F729</f>
        <v>4624</v>
      </c>
      <c r="H729" s="28">
        <f t="shared" ref="H729:H744" si="121">0.6*F729</f>
        <v>4080</v>
      </c>
      <c r="I729" s="17">
        <f t="shared" si="119"/>
        <v>6392</v>
      </c>
      <c r="J729" s="22">
        <f t="shared" ref="J729:J745" si="122">I729*0.7</f>
        <v>4474.3999999999996</v>
      </c>
      <c r="K729" s="22">
        <f t="shared" ref="K729:K745" si="123">I729*0.6</f>
        <v>3835.2</v>
      </c>
      <c r="L729" s="25">
        <f t="shared" ref="L729:L744" si="124">I729/F729</f>
        <v>0.94</v>
      </c>
      <c r="M729" s="29">
        <f t="shared" si="114"/>
        <v>0.9676470588235293</v>
      </c>
      <c r="N729" s="29">
        <f t="shared" si="115"/>
        <v>0.94</v>
      </c>
    </row>
    <row r="730" spans="1:14" x14ac:dyDescent="0.25">
      <c r="A730" s="34" t="s">
        <v>619</v>
      </c>
      <c r="B730" s="3">
        <f t="shared" si="113"/>
        <v>727</v>
      </c>
      <c r="C730" s="40" t="s">
        <v>328</v>
      </c>
      <c r="D730" s="40" t="s">
        <v>331</v>
      </c>
      <c r="E730" s="41"/>
      <c r="F730" s="17">
        <v>5800</v>
      </c>
      <c r="G730" s="28">
        <f t="shared" si="120"/>
        <v>3944.0000000000005</v>
      </c>
      <c r="H730" s="28">
        <f t="shared" si="121"/>
        <v>3480</v>
      </c>
      <c r="I730" s="17">
        <f t="shared" si="119"/>
        <v>5452</v>
      </c>
      <c r="J730" s="22">
        <f t="shared" si="122"/>
        <v>3816.3999999999996</v>
      </c>
      <c r="K730" s="22">
        <f t="shared" si="123"/>
        <v>3271.2</v>
      </c>
      <c r="L730" s="25">
        <f t="shared" si="124"/>
        <v>0.94</v>
      </c>
      <c r="M730" s="29">
        <f t="shared" si="114"/>
        <v>0.96764705882352919</v>
      </c>
      <c r="N730" s="29">
        <f t="shared" si="115"/>
        <v>0.94</v>
      </c>
    </row>
    <row r="731" spans="1:14" ht="31.5" x14ac:dyDescent="0.25">
      <c r="A731" s="34" t="s">
        <v>620</v>
      </c>
      <c r="B731" s="3">
        <f t="shared" si="113"/>
        <v>728</v>
      </c>
      <c r="C731" s="40" t="s">
        <v>328</v>
      </c>
      <c r="D731" s="40" t="s">
        <v>332</v>
      </c>
      <c r="E731" s="41"/>
      <c r="F731" s="17">
        <v>4800</v>
      </c>
      <c r="G731" s="28">
        <f t="shared" si="120"/>
        <v>3264.0000000000005</v>
      </c>
      <c r="H731" s="28">
        <f t="shared" si="121"/>
        <v>2880</v>
      </c>
      <c r="I731" s="17">
        <v>4500</v>
      </c>
      <c r="J731" s="22">
        <f t="shared" si="122"/>
        <v>3150</v>
      </c>
      <c r="K731" s="22">
        <f t="shared" si="123"/>
        <v>2700</v>
      </c>
      <c r="L731" s="25">
        <f t="shared" si="124"/>
        <v>0.9375</v>
      </c>
      <c r="M731" s="29">
        <f t="shared" si="114"/>
        <v>0.96507352941176461</v>
      </c>
      <c r="N731" s="29">
        <f t="shared" si="115"/>
        <v>0.9375</v>
      </c>
    </row>
    <row r="732" spans="1:14" x14ac:dyDescent="0.25">
      <c r="A732" s="34" t="s">
        <v>621</v>
      </c>
      <c r="B732" s="3">
        <f t="shared" si="113"/>
        <v>729</v>
      </c>
      <c r="C732" s="40" t="s">
        <v>333</v>
      </c>
      <c r="D732" s="40" t="s">
        <v>334</v>
      </c>
      <c r="E732" s="41"/>
      <c r="F732" s="17">
        <v>4800</v>
      </c>
      <c r="G732" s="28">
        <f t="shared" si="120"/>
        <v>3264.0000000000005</v>
      </c>
      <c r="H732" s="28">
        <f t="shared" si="121"/>
        <v>2880</v>
      </c>
      <c r="I732" s="17">
        <v>4500</v>
      </c>
      <c r="J732" s="22">
        <f t="shared" si="122"/>
        <v>3150</v>
      </c>
      <c r="K732" s="22">
        <f t="shared" si="123"/>
        <v>2700</v>
      </c>
      <c r="L732" s="25">
        <f t="shared" si="124"/>
        <v>0.9375</v>
      </c>
      <c r="M732" s="29">
        <f t="shared" si="114"/>
        <v>0.96507352941176461</v>
      </c>
      <c r="N732" s="29">
        <f t="shared" si="115"/>
        <v>0.9375</v>
      </c>
    </row>
    <row r="733" spans="1:14" ht="78" customHeight="1" x14ac:dyDescent="0.25">
      <c r="A733" s="34" t="s">
        <v>622</v>
      </c>
      <c r="B733" s="3">
        <f t="shared" si="113"/>
        <v>730</v>
      </c>
      <c r="C733" s="40" t="s">
        <v>335</v>
      </c>
      <c r="D733" s="40" t="s">
        <v>336</v>
      </c>
      <c r="E733" s="41"/>
      <c r="F733" s="17">
        <v>11800</v>
      </c>
      <c r="G733" s="28">
        <f t="shared" si="120"/>
        <v>8024.0000000000009</v>
      </c>
      <c r="H733" s="28">
        <f t="shared" si="121"/>
        <v>7080</v>
      </c>
      <c r="I733" s="17">
        <f t="shared" si="119"/>
        <v>11092</v>
      </c>
      <c r="J733" s="22">
        <f t="shared" si="122"/>
        <v>7764.4</v>
      </c>
      <c r="K733" s="22">
        <f t="shared" si="123"/>
        <v>6655.2</v>
      </c>
      <c r="L733" s="25">
        <f t="shared" si="124"/>
        <v>0.94</v>
      </c>
      <c r="M733" s="29">
        <f t="shared" si="114"/>
        <v>0.9676470588235293</v>
      </c>
      <c r="N733" s="29">
        <f t="shared" si="115"/>
        <v>0.94</v>
      </c>
    </row>
    <row r="734" spans="1:14" ht="85.5" customHeight="1" x14ac:dyDescent="0.25">
      <c r="A734" s="34" t="s">
        <v>623</v>
      </c>
      <c r="B734" s="3">
        <f t="shared" si="113"/>
        <v>731</v>
      </c>
      <c r="C734" s="40" t="s">
        <v>335</v>
      </c>
      <c r="D734" s="40" t="s">
        <v>793</v>
      </c>
      <c r="E734" s="41"/>
      <c r="F734" s="17">
        <v>9800</v>
      </c>
      <c r="G734" s="28">
        <f t="shared" si="120"/>
        <v>6664.0000000000009</v>
      </c>
      <c r="H734" s="28">
        <f t="shared" si="121"/>
        <v>5880</v>
      </c>
      <c r="I734" s="17">
        <f t="shared" si="119"/>
        <v>9212</v>
      </c>
      <c r="J734" s="22">
        <f t="shared" si="122"/>
        <v>6448.4</v>
      </c>
      <c r="K734" s="22">
        <f t="shared" si="123"/>
        <v>5527.2</v>
      </c>
      <c r="L734" s="25">
        <f t="shared" si="124"/>
        <v>0.94</v>
      </c>
      <c r="M734" s="29">
        <f t="shared" si="114"/>
        <v>0.96764705882352919</v>
      </c>
      <c r="N734" s="29">
        <f t="shared" si="115"/>
        <v>0.94</v>
      </c>
    </row>
    <row r="735" spans="1:14" ht="63" x14ac:dyDescent="0.25">
      <c r="A735" s="34" t="s">
        <v>624</v>
      </c>
      <c r="B735" s="3">
        <f t="shared" si="113"/>
        <v>732</v>
      </c>
      <c r="C735" s="40" t="s">
        <v>335</v>
      </c>
      <c r="D735" s="40" t="s">
        <v>337</v>
      </c>
      <c r="E735" s="41"/>
      <c r="F735" s="17">
        <v>10800</v>
      </c>
      <c r="G735" s="28">
        <f t="shared" si="120"/>
        <v>7344.0000000000009</v>
      </c>
      <c r="H735" s="28">
        <f t="shared" si="121"/>
        <v>6480</v>
      </c>
      <c r="I735" s="17">
        <f t="shared" si="119"/>
        <v>10152</v>
      </c>
      <c r="J735" s="22">
        <f t="shared" si="122"/>
        <v>7106.4</v>
      </c>
      <c r="K735" s="22">
        <f t="shared" si="123"/>
        <v>6091.2</v>
      </c>
      <c r="L735" s="25">
        <f t="shared" si="124"/>
        <v>0.94</v>
      </c>
      <c r="M735" s="29">
        <f t="shared" si="114"/>
        <v>0.96764705882352919</v>
      </c>
      <c r="N735" s="29">
        <f t="shared" si="115"/>
        <v>0.94</v>
      </c>
    </row>
    <row r="736" spans="1:14" x14ac:dyDescent="0.25">
      <c r="A736" s="34" t="s">
        <v>625</v>
      </c>
      <c r="B736" s="3">
        <f t="shared" si="113"/>
        <v>733</v>
      </c>
      <c r="C736" s="40" t="s">
        <v>338</v>
      </c>
      <c r="D736" s="40" t="s">
        <v>339</v>
      </c>
      <c r="E736" s="41"/>
      <c r="F736" s="17">
        <v>5300</v>
      </c>
      <c r="G736" s="28">
        <f t="shared" si="120"/>
        <v>3604.0000000000005</v>
      </c>
      <c r="H736" s="28">
        <f t="shared" si="121"/>
        <v>3180</v>
      </c>
      <c r="I736" s="17">
        <f>0.94*F736</f>
        <v>4982</v>
      </c>
      <c r="J736" s="22">
        <f t="shared" si="122"/>
        <v>3487.3999999999996</v>
      </c>
      <c r="K736" s="22">
        <f t="shared" si="123"/>
        <v>2989.2</v>
      </c>
      <c r="L736" s="25">
        <f t="shared" si="124"/>
        <v>0.94</v>
      </c>
      <c r="M736" s="29">
        <f t="shared" si="114"/>
        <v>0.96764705882352919</v>
      </c>
      <c r="N736" s="29">
        <f t="shared" si="115"/>
        <v>0.94</v>
      </c>
    </row>
    <row r="737" spans="1:14" x14ac:dyDescent="0.25">
      <c r="A737" s="34" t="s">
        <v>670</v>
      </c>
      <c r="B737" s="3">
        <f t="shared" si="113"/>
        <v>734</v>
      </c>
      <c r="C737" s="5" t="s">
        <v>669</v>
      </c>
      <c r="D737" s="5" t="s">
        <v>334</v>
      </c>
      <c r="E737" s="41"/>
      <c r="F737" s="17">
        <v>6400</v>
      </c>
      <c r="G737" s="28">
        <f t="shared" si="120"/>
        <v>4352</v>
      </c>
      <c r="H737" s="28">
        <f t="shared" si="121"/>
        <v>3840</v>
      </c>
      <c r="I737" s="17">
        <f>0.94*F737</f>
        <v>6016</v>
      </c>
      <c r="J737" s="22">
        <f t="shared" si="122"/>
        <v>4211.2</v>
      </c>
      <c r="K737" s="22">
        <f t="shared" si="123"/>
        <v>3609.6</v>
      </c>
      <c r="L737" s="25">
        <f t="shared" si="124"/>
        <v>0.94</v>
      </c>
      <c r="M737" s="29">
        <f t="shared" si="114"/>
        <v>0.96764705882352942</v>
      </c>
      <c r="N737" s="29">
        <f t="shared" si="115"/>
        <v>0.94</v>
      </c>
    </row>
    <row r="738" spans="1:14" ht="31.5" x14ac:dyDescent="0.25">
      <c r="A738" s="34" t="s">
        <v>626</v>
      </c>
      <c r="B738" s="3">
        <f t="shared" si="113"/>
        <v>735</v>
      </c>
      <c r="C738" s="40" t="s">
        <v>340</v>
      </c>
      <c r="D738" s="40" t="s">
        <v>334</v>
      </c>
      <c r="E738" s="41"/>
      <c r="F738" s="17">
        <v>4800</v>
      </c>
      <c r="G738" s="28">
        <f t="shared" si="120"/>
        <v>3264.0000000000005</v>
      </c>
      <c r="H738" s="28">
        <f t="shared" si="121"/>
        <v>2880</v>
      </c>
      <c r="I738" s="17">
        <v>4500</v>
      </c>
      <c r="J738" s="22">
        <f t="shared" si="122"/>
        <v>3150</v>
      </c>
      <c r="K738" s="22">
        <f t="shared" si="123"/>
        <v>2700</v>
      </c>
      <c r="L738" s="25">
        <f t="shared" si="124"/>
        <v>0.9375</v>
      </c>
      <c r="M738" s="29">
        <f t="shared" si="114"/>
        <v>0.96507352941176461</v>
      </c>
      <c r="N738" s="29">
        <f t="shared" si="115"/>
        <v>0.9375</v>
      </c>
    </row>
    <row r="739" spans="1:14" x14ac:dyDescent="0.25">
      <c r="A739" s="34" t="s">
        <v>627</v>
      </c>
      <c r="B739" s="3">
        <f t="shared" si="113"/>
        <v>736</v>
      </c>
      <c r="C739" s="40" t="s">
        <v>318</v>
      </c>
      <c r="D739" s="40" t="s">
        <v>334</v>
      </c>
      <c r="E739" s="41"/>
      <c r="F739" s="17">
        <v>4800</v>
      </c>
      <c r="G739" s="28">
        <f t="shared" si="120"/>
        <v>3264.0000000000005</v>
      </c>
      <c r="H739" s="28">
        <f t="shared" si="121"/>
        <v>2880</v>
      </c>
      <c r="I739" s="17">
        <v>4500</v>
      </c>
      <c r="J739" s="22">
        <f t="shared" si="122"/>
        <v>3150</v>
      </c>
      <c r="K739" s="22">
        <f t="shared" si="123"/>
        <v>2700</v>
      </c>
      <c r="L739" s="25">
        <f t="shared" si="124"/>
        <v>0.9375</v>
      </c>
      <c r="M739" s="29">
        <f t="shared" si="114"/>
        <v>0.96507352941176461</v>
      </c>
      <c r="N739" s="29">
        <f t="shared" si="115"/>
        <v>0.9375</v>
      </c>
    </row>
    <row r="740" spans="1:14" x14ac:dyDescent="0.25">
      <c r="A740" s="34" t="s">
        <v>628</v>
      </c>
      <c r="B740" s="3">
        <f t="shared" si="113"/>
        <v>737</v>
      </c>
      <c r="C740" s="40" t="s">
        <v>341</v>
      </c>
      <c r="D740" s="40" t="s">
        <v>334</v>
      </c>
      <c r="E740" s="41"/>
      <c r="F740" s="17">
        <v>4800</v>
      </c>
      <c r="G740" s="28">
        <f t="shared" si="120"/>
        <v>3264.0000000000005</v>
      </c>
      <c r="H740" s="28">
        <f t="shared" si="121"/>
        <v>2880</v>
      </c>
      <c r="I740" s="17">
        <v>4500</v>
      </c>
      <c r="J740" s="22">
        <f t="shared" si="122"/>
        <v>3150</v>
      </c>
      <c r="K740" s="22">
        <f t="shared" si="123"/>
        <v>2700</v>
      </c>
      <c r="L740" s="25">
        <f t="shared" si="124"/>
        <v>0.9375</v>
      </c>
      <c r="M740" s="29">
        <f t="shared" si="114"/>
        <v>0.96507352941176461</v>
      </c>
      <c r="N740" s="29">
        <f t="shared" si="115"/>
        <v>0.9375</v>
      </c>
    </row>
    <row r="741" spans="1:14" x14ac:dyDescent="0.25">
      <c r="A741" s="34" t="s">
        <v>629</v>
      </c>
      <c r="B741" s="3">
        <f t="shared" si="113"/>
        <v>738</v>
      </c>
      <c r="C741" s="40" t="s">
        <v>342</v>
      </c>
      <c r="D741" s="40" t="s">
        <v>334</v>
      </c>
      <c r="E741" s="41"/>
      <c r="F741" s="17">
        <v>4800</v>
      </c>
      <c r="G741" s="28">
        <f t="shared" si="120"/>
        <v>3264.0000000000005</v>
      </c>
      <c r="H741" s="28">
        <f t="shared" si="121"/>
        <v>2880</v>
      </c>
      <c r="I741" s="17">
        <v>4500</v>
      </c>
      <c r="J741" s="22">
        <f t="shared" si="122"/>
        <v>3150</v>
      </c>
      <c r="K741" s="22">
        <f t="shared" si="123"/>
        <v>2700</v>
      </c>
      <c r="L741" s="25">
        <f t="shared" si="124"/>
        <v>0.9375</v>
      </c>
      <c r="M741" s="29">
        <f t="shared" si="114"/>
        <v>0.96507352941176461</v>
      </c>
      <c r="N741" s="29">
        <f t="shared" si="115"/>
        <v>0.9375</v>
      </c>
    </row>
    <row r="742" spans="1:14" x14ac:dyDescent="0.25">
      <c r="A742" s="34" t="s">
        <v>630</v>
      </c>
      <c r="B742" s="3">
        <f t="shared" si="113"/>
        <v>739</v>
      </c>
      <c r="C742" s="40" t="s">
        <v>343</v>
      </c>
      <c r="D742" s="40" t="s">
        <v>162</v>
      </c>
      <c r="E742" s="41"/>
      <c r="F742" s="17">
        <v>15000</v>
      </c>
      <c r="G742" s="28">
        <f t="shared" si="120"/>
        <v>10200</v>
      </c>
      <c r="H742" s="28">
        <f t="shared" si="121"/>
        <v>9000</v>
      </c>
      <c r="I742" s="17">
        <f>0.8*F742</f>
        <v>12000</v>
      </c>
      <c r="J742" s="22">
        <f t="shared" si="122"/>
        <v>8400</v>
      </c>
      <c r="K742" s="22">
        <f t="shared" si="123"/>
        <v>7200</v>
      </c>
      <c r="L742" s="25">
        <f t="shared" si="124"/>
        <v>0.8</v>
      </c>
      <c r="M742" s="29">
        <f t="shared" si="114"/>
        <v>0.82352941176470584</v>
      </c>
      <c r="N742" s="29">
        <f t="shared" si="115"/>
        <v>0.8</v>
      </c>
    </row>
    <row r="743" spans="1:14" x14ac:dyDescent="0.25">
      <c r="A743" s="34" t="s">
        <v>631</v>
      </c>
      <c r="B743" s="3">
        <f t="shared" si="113"/>
        <v>740</v>
      </c>
      <c r="C743" s="40" t="s">
        <v>343</v>
      </c>
      <c r="D743" s="40" t="s">
        <v>344</v>
      </c>
      <c r="E743" s="41"/>
      <c r="F743" s="17">
        <v>10000</v>
      </c>
      <c r="G743" s="28">
        <f t="shared" si="120"/>
        <v>6800.0000000000009</v>
      </c>
      <c r="H743" s="28">
        <f t="shared" si="121"/>
        <v>6000</v>
      </c>
      <c r="I743" s="17">
        <f>0.8*F743</f>
        <v>8000</v>
      </c>
      <c r="J743" s="22">
        <f t="shared" si="122"/>
        <v>5600</v>
      </c>
      <c r="K743" s="22">
        <f t="shared" si="123"/>
        <v>4800</v>
      </c>
      <c r="L743" s="25">
        <f t="shared" si="124"/>
        <v>0.8</v>
      </c>
      <c r="M743" s="29">
        <f t="shared" si="114"/>
        <v>0.82352941176470573</v>
      </c>
      <c r="N743" s="29">
        <f t="shared" si="115"/>
        <v>0.8</v>
      </c>
    </row>
    <row r="744" spans="1:14" ht="31.5" x14ac:dyDescent="0.25">
      <c r="A744" s="34" t="s">
        <v>650</v>
      </c>
      <c r="B744" s="3">
        <f t="shared" si="113"/>
        <v>741</v>
      </c>
      <c r="C744" s="5" t="s">
        <v>306</v>
      </c>
      <c r="D744" s="5" t="s">
        <v>115</v>
      </c>
      <c r="E744" s="5"/>
      <c r="F744" s="17">
        <v>4500</v>
      </c>
      <c r="G744" s="28">
        <f t="shared" si="120"/>
        <v>3060</v>
      </c>
      <c r="H744" s="28">
        <f t="shared" si="121"/>
        <v>2700</v>
      </c>
      <c r="I744" s="17">
        <v>4500</v>
      </c>
      <c r="J744" s="22">
        <f t="shared" si="122"/>
        <v>3150</v>
      </c>
      <c r="K744" s="22">
        <f t="shared" si="123"/>
        <v>2700</v>
      </c>
      <c r="L744" s="25">
        <f t="shared" si="124"/>
        <v>1</v>
      </c>
      <c r="M744" s="29">
        <f t="shared" si="114"/>
        <v>1.0294117647058822</v>
      </c>
      <c r="N744" s="29">
        <f t="shared" si="115"/>
        <v>1</v>
      </c>
    </row>
    <row r="745" spans="1:14" ht="39.75" customHeight="1" x14ac:dyDescent="0.25">
      <c r="A745" s="34" t="s">
        <v>312</v>
      </c>
      <c r="B745" s="3">
        <f t="shared" si="113"/>
        <v>742</v>
      </c>
      <c r="C745" s="45" t="s">
        <v>345</v>
      </c>
      <c r="D745" s="5" t="s">
        <v>115</v>
      </c>
      <c r="E745" s="42"/>
      <c r="G745" s="28"/>
      <c r="H745" s="28"/>
      <c r="I745" s="22">
        <v>4500</v>
      </c>
      <c r="J745" s="22">
        <f t="shared" si="122"/>
        <v>3150</v>
      </c>
      <c r="K745" s="22">
        <f t="shared" si="123"/>
        <v>2700</v>
      </c>
      <c r="L745" s="26"/>
      <c r="M745" s="29"/>
      <c r="N745" s="29"/>
    </row>
    <row r="746" spans="1:14" x14ac:dyDescent="0.25">
      <c r="F746" s="23"/>
    </row>
  </sheetData>
  <autoFilter ref="A3:N745" xr:uid="{1057FE0E-9BD3-4BA1-ADED-336EF71DE582}"/>
  <mergeCells count="12">
    <mergeCell ref="N1:N2"/>
    <mergeCell ref="D1:E1"/>
    <mergeCell ref="L1:L2"/>
    <mergeCell ref="F1:F2"/>
    <mergeCell ref="H1:H2"/>
    <mergeCell ref="G1:G2"/>
    <mergeCell ref="M1:M2"/>
    <mergeCell ref="B1:B2"/>
    <mergeCell ref="C1:C2"/>
    <mergeCell ref="K1:K2"/>
    <mergeCell ref="J1:J2"/>
    <mergeCell ref="I1:I2"/>
  </mergeCells>
  <pageMargins left="0.28999999999999998" right="0.14000000000000001" top="0.32" bottom="0.18" header="0.05" footer="7.0000000000000007E-2"/>
  <pageSetup paperSize="9" scale="58" firstPageNumber="2" orientation="landscape" useFirstPageNumber="1" r:id="rId1"/>
  <rowBreaks count="2" manualBreakCount="2">
    <brk id="580" max="13" man="1"/>
    <brk id="590"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S744"/>
  <sheetViews>
    <sheetView tabSelected="1" view="pageBreakPreview" topLeftCell="B1" zoomScale="85" zoomScaleNormal="85" zoomScaleSheetLayoutView="85" workbookViewId="0">
      <selection activeCell="O9" sqref="O9"/>
    </sheetView>
  </sheetViews>
  <sheetFormatPr defaultColWidth="9.140625" defaultRowHeight="15.75" x14ac:dyDescent="0.25"/>
  <cols>
    <col min="1" max="1" width="15.85546875" style="7" hidden="1" customWidth="1"/>
    <col min="2" max="2" width="5" style="10" bestFit="1" customWidth="1"/>
    <col min="3" max="3" width="30.42578125" style="8" customWidth="1"/>
    <col min="4" max="5" width="38.42578125" style="8" customWidth="1"/>
    <col min="6" max="6" width="12.42578125" style="9" customWidth="1"/>
    <col min="7" max="7" width="13" style="9" customWidth="1"/>
    <col min="8" max="8" width="13.28515625" style="9" customWidth="1"/>
    <col min="9" max="9" width="13.7109375" style="9" customWidth="1"/>
    <col min="10" max="11" width="13.7109375" style="9" hidden="1" customWidth="1"/>
    <col min="12" max="13" width="14.28515625" style="15" customWidth="1"/>
    <col min="14" max="14" width="14.28515625" style="9" customWidth="1"/>
    <col min="15" max="15" width="14.28515625" style="32" customWidth="1"/>
    <col min="16" max="17" width="14.28515625" style="32" hidden="1" customWidth="1"/>
    <col min="18" max="18" width="13.28515625" style="9" customWidth="1"/>
    <col min="19" max="19" width="0" style="7" hidden="1" customWidth="1"/>
    <col min="20" max="16384" width="9.140625" style="7"/>
  </cols>
  <sheetData>
    <row r="1" spans="1:19" ht="31.5" customHeight="1" x14ac:dyDescent="0.25">
      <c r="A1" s="19"/>
      <c r="B1" s="50" t="s">
        <v>0</v>
      </c>
      <c r="C1" s="50" t="s">
        <v>1</v>
      </c>
      <c r="D1" s="50" t="s">
        <v>2</v>
      </c>
      <c r="E1" s="50"/>
      <c r="F1" s="53" t="s">
        <v>787</v>
      </c>
      <c r="G1" s="53" t="s">
        <v>788</v>
      </c>
      <c r="H1" s="53" t="s">
        <v>794</v>
      </c>
      <c r="I1" s="53" t="s">
        <v>795</v>
      </c>
      <c r="J1" s="48"/>
      <c r="K1" s="48"/>
      <c r="L1" s="54" t="s">
        <v>791</v>
      </c>
      <c r="M1" s="54" t="s">
        <v>792</v>
      </c>
      <c r="N1" s="53" t="s">
        <v>789</v>
      </c>
      <c r="O1" s="54" t="s">
        <v>790</v>
      </c>
      <c r="P1" s="49"/>
      <c r="Q1" s="49"/>
      <c r="R1" s="53" t="s">
        <v>796</v>
      </c>
    </row>
    <row r="2" spans="1:19" ht="51.75" customHeight="1" x14ac:dyDescent="0.25">
      <c r="A2" s="19"/>
      <c r="B2" s="50"/>
      <c r="C2" s="50"/>
      <c r="D2" s="1" t="s">
        <v>311</v>
      </c>
      <c r="E2" s="1" t="s">
        <v>310</v>
      </c>
      <c r="F2" s="53"/>
      <c r="G2" s="53"/>
      <c r="H2" s="53"/>
      <c r="I2" s="53"/>
      <c r="J2" s="48"/>
      <c r="K2" s="48"/>
      <c r="L2" s="54"/>
      <c r="M2" s="54"/>
      <c r="N2" s="53"/>
      <c r="O2" s="54"/>
      <c r="P2" s="49"/>
      <c r="Q2" s="49"/>
      <c r="R2" s="53"/>
    </row>
    <row r="3" spans="1:19" ht="29.25" customHeight="1" x14ac:dyDescent="0.25">
      <c r="A3" s="19"/>
      <c r="B3" s="1"/>
      <c r="C3" s="6" t="s">
        <v>308</v>
      </c>
      <c r="D3" s="6"/>
      <c r="E3" s="6"/>
      <c r="F3" s="2"/>
      <c r="G3" s="2"/>
      <c r="H3" s="2"/>
      <c r="I3" s="2"/>
      <c r="J3" s="2"/>
      <c r="K3" s="2"/>
      <c r="L3" s="28"/>
      <c r="M3" s="28"/>
      <c r="N3" s="2"/>
      <c r="O3" s="20"/>
      <c r="P3" s="20"/>
      <c r="Q3" s="20"/>
      <c r="R3" s="2"/>
    </row>
    <row r="4" spans="1:19" x14ac:dyDescent="0.25">
      <c r="A4" s="11" t="s">
        <v>756</v>
      </c>
      <c r="B4" s="3">
        <f>'ĐẤT PNN'!B4</f>
        <v>1</v>
      </c>
      <c r="C4" s="5" t="str">
        <f>'ĐẤT PNN'!C4</f>
        <v>Đường Quốc Lộ 14</v>
      </c>
      <c r="D4" s="5" t="str">
        <f>'ĐẤT PNN'!D4</f>
        <v>Ngã tư Đồng Xoài</v>
      </c>
      <c r="E4" s="5" t="str">
        <f>'ĐẤT PNN'!E4</f>
        <v>Đường Đồng Khởi</v>
      </c>
      <c r="F4" s="4">
        <v>600</v>
      </c>
      <c r="G4" s="4">
        <v>420</v>
      </c>
      <c r="H4" s="4">
        <v>30</v>
      </c>
      <c r="I4" s="4"/>
      <c r="J4" s="4"/>
      <c r="K4" s="4"/>
      <c r="L4" s="28">
        <f>F4*1.4</f>
        <v>840</v>
      </c>
      <c r="M4" s="28">
        <f>G4*1.4</f>
        <v>588</v>
      </c>
      <c r="N4" s="30">
        <f>$S$4*H4</f>
        <v>74</v>
      </c>
      <c r="O4" s="17"/>
      <c r="P4" s="17"/>
      <c r="Q4" s="17"/>
      <c r="R4" s="16">
        <f>L4/F4</f>
        <v>1.4</v>
      </c>
      <c r="S4" s="7">
        <f>74/30</f>
        <v>2.4666666666666668</v>
      </c>
    </row>
    <row r="5" spans="1:19" x14ac:dyDescent="0.25">
      <c r="A5" s="11" t="s">
        <v>757</v>
      </c>
      <c r="B5" s="3">
        <f>'ĐẤT PNN'!B5</f>
        <v>2</v>
      </c>
      <c r="C5" s="5" t="str">
        <f>'ĐẤT PNN'!C5</f>
        <v>Đường Quốc Lộ 14</v>
      </c>
      <c r="D5" s="5" t="str">
        <f>'ĐẤT PNN'!D5</f>
        <v>Đường Đồng Khởi</v>
      </c>
      <c r="E5" s="5" t="str">
        <f>'ĐẤT PNN'!E5</f>
        <v>Đường Lê Duẩn</v>
      </c>
      <c r="F5" s="4">
        <v>600</v>
      </c>
      <c r="G5" s="4">
        <v>420</v>
      </c>
      <c r="H5" s="4">
        <v>30</v>
      </c>
      <c r="I5" s="4"/>
      <c r="J5" s="4"/>
      <c r="K5" s="4"/>
      <c r="L5" s="28">
        <f t="shared" ref="L5:L68" si="0">F5*1.4</f>
        <v>840</v>
      </c>
      <c r="M5" s="28">
        <f t="shared" ref="M5:M68" si="1">G5*1.4</f>
        <v>588</v>
      </c>
      <c r="N5" s="30">
        <f t="shared" ref="N5:N15" si="2">$S$4*H5</f>
        <v>74</v>
      </c>
      <c r="O5" s="17"/>
      <c r="P5" s="17"/>
      <c r="Q5" s="17"/>
      <c r="R5" s="16">
        <f t="shared" ref="R5:R68" si="3">L5/F5</f>
        <v>1.4</v>
      </c>
    </row>
    <row r="6" spans="1:19" x14ac:dyDescent="0.25">
      <c r="A6" s="11" t="s">
        <v>758</v>
      </c>
      <c r="B6" s="3">
        <f>'ĐẤT PNN'!B6</f>
        <v>3</v>
      </c>
      <c r="C6" s="5" t="str">
        <f>'ĐẤT PNN'!C6</f>
        <v>Đường Quốc Lộ 14</v>
      </c>
      <c r="D6" s="5" t="str">
        <f>'ĐẤT PNN'!D6</f>
        <v>Đường Lê Duẩn</v>
      </c>
      <c r="E6" s="5" t="str">
        <f>'ĐẤT PNN'!E6</f>
        <v>Đường Nguyễn Văn Linh</v>
      </c>
      <c r="F6" s="4">
        <v>600</v>
      </c>
      <c r="G6" s="4">
        <v>420</v>
      </c>
      <c r="H6" s="4">
        <v>30</v>
      </c>
      <c r="I6" s="4"/>
      <c r="J6" s="4"/>
      <c r="K6" s="4"/>
      <c r="L6" s="28">
        <f t="shared" si="0"/>
        <v>840</v>
      </c>
      <c r="M6" s="28">
        <f>G6*1.4</f>
        <v>588</v>
      </c>
      <c r="N6" s="30">
        <f t="shared" si="2"/>
        <v>74</v>
      </c>
      <c r="O6" s="17"/>
      <c r="P6" s="17"/>
      <c r="Q6" s="17"/>
      <c r="R6" s="16">
        <f t="shared" si="3"/>
        <v>1.4</v>
      </c>
    </row>
    <row r="7" spans="1:19" x14ac:dyDescent="0.25">
      <c r="A7" s="11" t="s">
        <v>759</v>
      </c>
      <c r="B7" s="3">
        <f>'ĐẤT PNN'!B7</f>
        <v>4</v>
      </c>
      <c r="C7" s="5" t="str">
        <f>'ĐẤT PNN'!C7</f>
        <v>Đường Quốc Lộ 14</v>
      </c>
      <c r="D7" s="5" t="str">
        <f>'ĐẤT PNN'!D7</f>
        <v>Đường Nguyễn Văn Linh</v>
      </c>
      <c r="E7" s="5" t="str">
        <f>'ĐẤT PNN'!E7</f>
        <v>Giáp ranh phường Tiến Thành (cũ)</v>
      </c>
      <c r="F7" s="4">
        <v>600</v>
      </c>
      <c r="G7" s="4">
        <v>420</v>
      </c>
      <c r="H7" s="4">
        <v>30</v>
      </c>
      <c r="I7" s="4"/>
      <c r="J7" s="4"/>
      <c r="K7" s="4"/>
      <c r="L7" s="28">
        <f t="shared" si="0"/>
        <v>840</v>
      </c>
      <c r="M7" s="28">
        <f t="shared" si="1"/>
        <v>588</v>
      </c>
      <c r="N7" s="30">
        <f t="shared" si="2"/>
        <v>74</v>
      </c>
      <c r="O7" s="17"/>
      <c r="P7" s="17"/>
      <c r="Q7" s="17"/>
      <c r="R7" s="16">
        <f t="shared" si="3"/>
        <v>1.4</v>
      </c>
    </row>
    <row r="8" spans="1:19" x14ac:dyDescent="0.25">
      <c r="A8" s="11" t="s">
        <v>651</v>
      </c>
      <c r="B8" s="3">
        <f>'ĐẤT PNN'!B8</f>
        <v>5</v>
      </c>
      <c r="C8" s="5" t="str">
        <f>'ĐẤT PNN'!C8</f>
        <v>Đường Quốc lộ 14</v>
      </c>
      <c r="D8" s="5" t="str">
        <f>'ĐẤT PNN'!D8</f>
        <v>Ngã tư Đồng Xoài</v>
      </c>
      <c r="E8" s="5" t="str">
        <f>'ĐẤT PNN'!E8</f>
        <v>Giáp ranh phường Tiến Thành (cũ)</v>
      </c>
      <c r="F8" s="4">
        <v>600</v>
      </c>
      <c r="G8" s="4">
        <v>420</v>
      </c>
      <c r="H8" s="4">
        <v>30</v>
      </c>
      <c r="I8" s="4"/>
      <c r="J8" s="4"/>
      <c r="K8" s="4"/>
      <c r="L8" s="28">
        <f t="shared" si="0"/>
        <v>840</v>
      </c>
      <c r="M8" s="28">
        <f t="shared" si="1"/>
        <v>588</v>
      </c>
      <c r="N8" s="30">
        <f t="shared" si="2"/>
        <v>74</v>
      </c>
      <c r="O8" s="17"/>
      <c r="P8" s="17"/>
      <c r="Q8" s="17"/>
      <c r="R8" s="16">
        <f t="shared" si="3"/>
        <v>1.4</v>
      </c>
    </row>
    <row r="9" spans="1:19" ht="47.25" x14ac:dyDescent="0.25">
      <c r="A9" s="11" t="s">
        <v>652</v>
      </c>
      <c r="B9" s="3">
        <f>'ĐẤT PNN'!B9</f>
        <v>6</v>
      </c>
      <c r="C9" s="5" t="str">
        <f>'ĐẤT PNN'!C9</f>
        <v>Đường Quốc lộ 14</v>
      </c>
      <c r="D9" s="5" t="str">
        <f>'ĐẤT PNN'!D9</f>
        <v>Ngã tư Đồng Xoài hướng về xã Đồng Tiến (cũ) (tính từ tim đường Phú Riềng Đỏ + 65m)</v>
      </c>
      <c r="E9" s="5" t="str">
        <f>'ĐẤT PNN'!E9</f>
        <v>Đường Nguyễn Huệ</v>
      </c>
      <c r="F9" s="4">
        <v>600</v>
      </c>
      <c r="G9" s="4">
        <v>420</v>
      </c>
      <c r="H9" s="4">
        <v>30</v>
      </c>
      <c r="I9" s="4"/>
      <c r="J9" s="4"/>
      <c r="K9" s="4"/>
      <c r="L9" s="28">
        <f t="shared" si="0"/>
        <v>840</v>
      </c>
      <c r="M9" s="28">
        <f t="shared" si="1"/>
        <v>588</v>
      </c>
      <c r="N9" s="30">
        <f t="shared" si="2"/>
        <v>74</v>
      </c>
      <c r="O9" s="17"/>
      <c r="P9" s="17"/>
      <c r="Q9" s="17"/>
      <c r="R9" s="16">
        <f t="shared" si="3"/>
        <v>1.4</v>
      </c>
    </row>
    <row r="10" spans="1:19" x14ac:dyDescent="0.25">
      <c r="A10" s="11" t="s">
        <v>654</v>
      </c>
      <c r="B10" s="3">
        <f>'ĐẤT PNN'!B10</f>
        <v>7</v>
      </c>
      <c r="C10" s="5" t="str">
        <f>'ĐẤT PNN'!C10</f>
        <v>Đường Quốc lộ 14</v>
      </c>
      <c r="D10" s="5" t="str">
        <f>'ĐẤT PNN'!D10</f>
        <v>Đường Nguyễn Huệ</v>
      </c>
      <c r="E10" s="5" t="str">
        <f>'ĐẤT PNN'!E10</f>
        <v>Hết ranh quy hoạch đường số 2</v>
      </c>
      <c r="F10" s="4">
        <v>600</v>
      </c>
      <c r="G10" s="4">
        <v>420</v>
      </c>
      <c r="H10" s="4">
        <v>30</v>
      </c>
      <c r="I10" s="4"/>
      <c r="J10" s="4"/>
      <c r="K10" s="4"/>
      <c r="L10" s="28">
        <f t="shared" si="0"/>
        <v>840</v>
      </c>
      <c r="M10" s="28">
        <f t="shared" si="1"/>
        <v>588</v>
      </c>
      <c r="N10" s="30">
        <f t="shared" si="2"/>
        <v>74</v>
      </c>
      <c r="O10" s="17"/>
      <c r="P10" s="17"/>
      <c r="Q10" s="17"/>
      <c r="R10" s="16">
        <f t="shared" si="3"/>
        <v>1.4</v>
      </c>
    </row>
    <row r="11" spans="1:19" x14ac:dyDescent="0.25">
      <c r="A11" s="11" t="s">
        <v>653</v>
      </c>
      <c r="B11" s="3">
        <f>'ĐẤT PNN'!B11</f>
        <v>8</v>
      </c>
      <c r="C11" s="5" t="str">
        <f>'ĐẤT PNN'!C11</f>
        <v>Đường Quốc lộ 14</v>
      </c>
      <c r="D11" s="5" t="str">
        <f>'ĐẤT PNN'!D11</f>
        <v>Hết ranh quy hoạch đường số 2</v>
      </c>
      <c r="E11" s="5" t="str">
        <f>'ĐẤT PNN'!E11</f>
        <v>Cầu số 2 giáp ranh huyện Đồng Phú (cũ)</v>
      </c>
      <c r="F11" s="4">
        <v>600</v>
      </c>
      <c r="G11" s="4">
        <v>420</v>
      </c>
      <c r="H11" s="4">
        <v>30</v>
      </c>
      <c r="I11" s="4"/>
      <c r="J11" s="4"/>
      <c r="K11" s="4"/>
      <c r="L11" s="28">
        <f t="shared" si="0"/>
        <v>840</v>
      </c>
      <c r="M11" s="28">
        <f t="shared" si="1"/>
        <v>588</v>
      </c>
      <c r="N11" s="30">
        <f t="shared" si="2"/>
        <v>74</v>
      </c>
      <c r="O11" s="17"/>
      <c r="P11" s="17"/>
      <c r="Q11" s="17"/>
      <c r="R11" s="16">
        <f t="shared" si="3"/>
        <v>1.4</v>
      </c>
    </row>
    <row r="12" spans="1:19" x14ac:dyDescent="0.25">
      <c r="A12" s="11" t="s">
        <v>655</v>
      </c>
      <c r="B12" s="3">
        <f>'ĐẤT PNN'!B12</f>
        <v>9</v>
      </c>
      <c r="C12" s="5" t="str">
        <f>'ĐẤT PNN'!C12</f>
        <v>Đường Phú Riềng Đỏ</v>
      </c>
      <c r="D12" s="5" t="str">
        <f>'ĐẤT PNN'!D12</f>
        <v>Ngã tư Đồng Xoài</v>
      </c>
      <c r="E12" s="5" t="str">
        <f>'ĐẤT PNN'!E12</f>
        <v>Đường Lý Thường Kiệt</v>
      </c>
      <c r="F12" s="4">
        <v>600</v>
      </c>
      <c r="G12" s="4">
        <v>420</v>
      </c>
      <c r="H12" s="4">
        <v>30</v>
      </c>
      <c r="I12" s="4"/>
      <c r="J12" s="4"/>
      <c r="K12" s="4"/>
      <c r="L12" s="28">
        <f t="shared" si="0"/>
        <v>840</v>
      </c>
      <c r="M12" s="28">
        <f t="shared" si="1"/>
        <v>588</v>
      </c>
      <c r="N12" s="30">
        <f t="shared" si="2"/>
        <v>74</v>
      </c>
      <c r="O12" s="17"/>
      <c r="P12" s="17"/>
      <c r="Q12" s="17"/>
      <c r="R12" s="16">
        <f t="shared" si="3"/>
        <v>1.4</v>
      </c>
    </row>
    <row r="13" spans="1:19" x14ac:dyDescent="0.25">
      <c r="A13" s="11" t="s">
        <v>671</v>
      </c>
      <c r="B13" s="3">
        <f>'ĐẤT PNN'!B13</f>
        <v>10</v>
      </c>
      <c r="C13" s="5" t="str">
        <f>'ĐẤT PNN'!C13</f>
        <v>Đường Phú Riềng Đỏ</v>
      </c>
      <c r="D13" s="5" t="str">
        <f>'ĐẤT PNN'!D13</f>
        <v>Đường Lý Thường Kiệt</v>
      </c>
      <c r="E13" s="5" t="str">
        <f>'ĐẤT PNN'!E13</f>
        <v>Đường Trương Công Định</v>
      </c>
      <c r="F13" s="4">
        <v>600</v>
      </c>
      <c r="G13" s="4">
        <v>420</v>
      </c>
      <c r="H13" s="4">
        <v>30</v>
      </c>
      <c r="I13" s="4"/>
      <c r="J13" s="4"/>
      <c r="K13" s="4"/>
      <c r="L13" s="28">
        <f t="shared" si="0"/>
        <v>840</v>
      </c>
      <c r="M13" s="28">
        <f t="shared" si="1"/>
        <v>588</v>
      </c>
      <c r="N13" s="30">
        <f t="shared" si="2"/>
        <v>74</v>
      </c>
      <c r="O13" s="17"/>
      <c r="P13" s="17"/>
      <c r="Q13" s="17"/>
      <c r="R13" s="16">
        <f t="shared" si="3"/>
        <v>1.4</v>
      </c>
    </row>
    <row r="14" spans="1:19" x14ac:dyDescent="0.25">
      <c r="A14" s="11" t="s">
        <v>672</v>
      </c>
      <c r="B14" s="3">
        <f>'ĐẤT PNN'!B14</f>
        <v>11</v>
      </c>
      <c r="C14" s="5" t="str">
        <f>'ĐẤT PNN'!C14</f>
        <v>Đường Phú Riềng Đỏ</v>
      </c>
      <c r="D14" s="5" t="str">
        <f>'ĐẤT PNN'!D14</f>
        <v>Đường Trương Công Định</v>
      </c>
      <c r="E14" s="5" t="str">
        <f>'ĐẤT PNN'!E14</f>
        <v>Đường Cách Mạng Tháng Tám</v>
      </c>
      <c r="F14" s="4">
        <v>600</v>
      </c>
      <c r="G14" s="4">
        <v>420</v>
      </c>
      <c r="H14" s="4">
        <v>30</v>
      </c>
      <c r="I14" s="4"/>
      <c r="J14" s="4"/>
      <c r="K14" s="4"/>
      <c r="L14" s="28">
        <f t="shared" si="0"/>
        <v>840</v>
      </c>
      <c r="M14" s="28">
        <f t="shared" si="1"/>
        <v>588</v>
      </c>
      <c r="N14" s="30">
        <f t="shared" si="2"/>
        <v>74</v>
      </c>
      <c r="O14" s="17"/>
      <c r="P14" s="17"/>
      <c r="Q14" s="17"/>
      <c r="R14" s="16">
        <f t="shared" si="3"/>
        <v>1.4</v>
      </c>
    </row>
    <row r="15" spans="1:19" ht="31.5" x14ac:dyDescent="0.25">
      <c r="A15" s="11" t="s">
        <v>673</v>
      </c>
      <c r="B15" s="3">
        <f>'ĐẤT PNN'!B15</f>
        <v>12</v>
      </c>
      <c r="C15" s="5" t="str">
        <f>'ĐẤT PNN'!C15</f>
        <v>Đường Phú Riềng Đỏ</v>
      </c>
      <c r="D15" s="5" t="str">
        <f>'ĐẤT PNN'!D15</f>
        <v>Đường Cách Mạng Tháng Tám</v>
      </c>
      <c r="E15" s="5" t="str">
        <f>'ĐẤT PNN'!E15</f>
        <v>Hết ranh đất Trung tâm Sát Hạch lái xe Cao Su</v>
      </c>
      <c r="F15" s="4">
        <v>600</v>
      </c>
      <c r="G15" s="4">
        <v>420</v>
      </c>
      <c r="H15" s="4">
        <v>30</v>
      </c>
      <c r="I15" s="4"/>
      <c r="J15" s="4"/>
      <c r="K15" s="4"/>
      <c r="L15" s="28">
        <f>F15*1.4</f>
        <v>840</v>
      </c>
      <c r="M15" s="28">
        <f t="shared" si="1"/>
        <v>588</v>
      </c>
      <c r="N15" s="30">
        <f t="shared" si="2"/>
        <v>74</v>
      </c>
      <c r="O15" s="17"/>
      <c r="P15" s="17"/>
      <c r="Q15" s="17"/>
      <c r="R15" s="16">
        <f t="shared" si="3"/>
        <v>1.4</v>
      </c>
    </row>
    <row r="16" spans="1:19" ht="31.5" x14ac:dyDescent="0.25">
      <c r="A16" s="11" t="s">
        <v>674</v>
      </c>
      <c r="B16" s="3">
        <f>'ĐẤT PNN'!B16</f>
        <v>13</v>
      </c>
      <c r="C16" s="5" t="str">
        <f>'ĐẤT PNN'!C16</f>
        <v>Đường Phú Riềng Đỏ</v>
      </c>
      <c r="D16" s="5" t="str">
        <f>'ĐẤT PNN'!D16</f>
        <v>Giáp ranh đất Trung tâm Sát Hạch lái xe Cao Su</v>
      </c>
      <c r="E16" s="5" t="str">
        <f>'ĐẤT PNN'!E16</f>
        <v>Giáp ranh huyện Đồng Phú (cũ)</v>
      </c>
      <c r="F16" s="4">
        <v>600</v>
      </c>
      <c r="G16" s="4">
        <v>420</v>
      </c>
      <c r="H16" s="4">
        <v>30</v>
      </c>
      <c r="I16" s="4"/>
      <c r="J16" s="4"/>
      <c r="K16" s="4"/>
      <c r="L16" s="28">
        <f t="shared" si="0"/>
        <v>840</v>
      </c>
      <c r="M16" s="28">
        <f t="shared" si="1"/>
        <v>588</v>
      </c>
      <c r="N16" s="30">
        <f>H16</f>
        <v>30</v>
      </c>
      <c r="O16" s="17"/>
      <c r="P16" s="17"/>
      <c r="Q16" s="17"/>
      <c r="R16" s="16">
        <f t="shared" si="3"/>
        <v>1.4</v>
      </c>
    </row>
    <row r="17" spans="1:18" x14ac:dyDescent="0.25">
      <c r="A17" s="11" t="s">
        <v>558</v>
      </c>
      <c r="B17" s="3">
        <f>'ĐẤT PNN'!B17</f>
        <v>14</v>
      </c>
      <c r="C17" s="5" t="str">
        <f>'ĐẤT PNN'!C17</f>
        <v>Đường Phú Riềng Đỏ</v>
      </c>
      <c r="D17" s="5" t="str">
        <f>'ĐẤT PNN'!D17</f>
        <v>Ngã tư Đồng Xoài</v>
      </c>
      <c r="E17" s="5" t="str">
        <f>'ĐẤT PNN'!E17</f>
        <v>Đường Nơ Trang Long</v>
      </c>
      <c r="F17" s="4">
        <v>600</v>
      </c>
      <c r="G17" s="4">
        <v>420</v>
      </c>
      <c r="H17" s="4">
        <v>30</v>
      </c>
      <c r="I17" s="4"/>
      <c r="J17" s="4"/>
      <c r="K17" s="4"/>
      <c r="L17" s="28">
        <f t="shared" si="0"/>
        <v>840</v>
      </c>
      <c r="M17" s="28">
        <f t="shared" si="1"/>
        <v>588</v>
      </c>
      <c r="N17" s="30">
        <f t="shared" ref="N17:N22" si="4">$S$4*H17</f>
        <v>74</v>
      </c>
      <c r="O17" s="17"/>
      <c r="P17" s="17"/>
      <c r="Q17" s="17"/>
      <c r="R17" s="16">
        <f t="shared" si="3"/>
        <v>1.4</v>
      </c>
    </row>
    <row r="18" spans="1:18" x14ac:dyDescent="0.25">
      <c r="A18" s="11" t="s">
        <v>632</v>
      </c>
      <c r="B18" s="3">
        <f>'ĐẤT PNN'!B18</f>
        <v>15</v>
      </c>
      <c r="C18" s="5" t="str">
        <f>'ĐẤT PNN'!C18</f>
        <v>Đường Phú Riềng Đỏ</v>
      </c>
      <c r="D18" s="5" t="str">
        <f>'ĐẤT PNN'!D18</f>
        <v>Đường Nơ Trang Long</v>
      </c>
      <c r="E18" s="5" t="str">
        <f>'ĐẤT PNN'!E18</f>
        <v>Đường Hùng Vương</v>
      </c>
      <c r="F18" s="4">
        <v>600</v>
      </c>
      <c r="G18" s="4">
        <v>420</v>
      </c>
      <c r="H18" s="4">
        <v>30</v>
      </c>
      <c r="I18" s="4"/>
      <c r="J18" s="4"/>
      <c r="K18" s="4"/>
      <c r="L18" s="28">
        <f t="shared" si="0"/>
        <v>840</v>
      </c>
      <c r="M18" s="28">
        <f t="shared" si="1"/>
        <v>588</v>
      </c>
      <c r="N18" s="30">
        <f t="shared" si="4"/>
        <v>74</v>
      </c>
      <c r="O18" s="17"/>
      <c r="P18" s="17"/>
      <c r="Q18" s="17"/>
      <c r="R18" s="16">
        <f t="shared" si="3"/>
        <v>1.4</v>
      </c>
    </row>
    <row r="19" spans="1:18" ht="31.5" x14ac:dyDescent="0.25">
      <c r="A19" s="11" t="s">
        <v>633</v>
      </c>
      <c r="B19" s="3">
        <f>'ĐẤT PNN'!B19</f>
        <v>16</v>
      </c>
      <c r="C19" s="5" t="str">
        <f>'ĐẤT PNN'!C19</f>
        <v>Đường Phú Riềng Đỏ</v>
      </c>
      <c r="D19" s="5" t="str">
        <f>'ĐẤT PNN'!D19</f>
        <v>Đường Hùng Vương</v>
      </c>
      <c r="E19" s="5" t="str">
        <f>'ĐẤT PNN'!E19</f>
        <v>Hết ranh đất Chi cục Kiểm lâm tỉnh Bình Phước (cũ)</v>
      </c>
      <c r="F19" s="4">
        <v>600</v>
      </c>
      <c r="G19" s="4">
        <v>420</v>
      </c>
      <c r="H19" s="4">
        <v>30</v>
      </c>
      <c r="I19" s="4"/>
      <c r="J19" s="4"/>
      <c r="K19" s="4"/>
      <c r="L19" s="28">
        <f t="shared" si="0"/>
        <v>840</v>
      </c>
      <c r="M19" s="28">
        <f t="shared" si="1"/>
        <v>588</v>
      </c>
      <c r="N19" s="30">
        <f t="shared" si="4"/>
        <v>74</v>
      </c>
      <c r="O19" s="17"/>
      <c r="P19" s="17"/>
      <c r="Q19" s="17"/>
      <c r="R19" s="16">
        <f t="shared" si="3"/>
        <v>1.4</v>
      </c>
    </row>
    <row r="20" spans="1:18" ht="31.5" x14ac:dyDescent="0.25">
      <c r="A20" s="11" t="s">
        <v>634</v>
      </c>
      <c r="B20" s="3">
        <f>'ĐẤT PNN'!B20</f>
        <v>17</v>
      </c>
      <c r="C20" s="5" t="str">
        <f>'ĐẤT PNN'!C20</f>
        <v>Đường Phú Riềng Đỏ</v>
      </c>
      <c r="D20" s="5" t="str">
        <f>'ĐẤT PNN'!D20</f>
        <v>Giáp ranh đất Chi cục Kiểm lâm tỉnh Bình Phước (cũ)</v>
      </c>
      <c r="E20" s="5" t="str">
        <f>'ĐẤT PNN'!E20</f>
        <v>Giáp ranh xã Tiến Hưng (cũ)</v>
      </c>
      <c r="F20" s="4">
        <v>600</v>
      </c>
      <c r="G20" s="4">
        <v>420</v>
      </c>
      <c r="H20" s="4">
        <v>30</v>
      </c>
      <c r="I20" s="4"/>
      <c r="J20" s="4"/>
      <c r="K20" s="4"/>
      <c r="L20" s="28">
        <f t="shared" si="0"/>
        <v>840</v>
      </c>
      <c r="M20" s="28">
        <f t="shared" si="1"/>
        <v>588</v>
      </c>
      <c r="N20" s="30">
        <f t="shared" si="4"/>
        <v>74</v>
      </c>
      <c r="O20" s="17"/>
      <c r="P20" s="17"/>
      <c r="Q20" s="17"/>
      <c r="R20" s="16">
        <f t="shared" si="3"/>
        <v>1.4</v>
      </c>
    </row>
    <row r="21" spans="1:18" x14ac:dyDescent="0.25">
      <c r="A21" s="11" t="s">
        <v>527</v>
      </c>
      <c r="B21" s="3">
        <f>'ĐẤT PNN'!B21</f>
        <v>18</v>
      </c>
      <c r="C21" s="5" t="str">
        <f>'ĐẤT PNN'!C21</f>
        <v>Đường An Dương Vương</v>
      </c>
      <c r="D21" s="5" t="str">
        <f>'ĐẤT PNN'!D21</f>
        <v>Đường Phú Riềng Đỏ</v>
      </c>
      <c r="E21" s="5" t="str">
        <f>'ĐẤT PNN'!E21</f>
        <v>Đường Võ Văn Tần</v>
      </c>
      <c r="F21" s="4">
        <v>320</v>
      </c>
      <c r="G21" s="4">
        <v>250</v>
      </c>
      <c r="H21" s="4">
        <v>30</v>
      </c>
      <c r="I21" s="4"/>
      <c r="J21" s="4"/>
      <c r="K21" s="4"/>
      <c r="L21" s="28">
        <f t="shared" si="0"/>
        <v>448</v>
      </c>
      <c r="M21" s="28">
        <f t="shared" si="1"/>
        <v>350</v>
      </c>
      <c r="N21" s="30">
        <f t="shared" si="4"/>
        <v>74</v>
      </c>
      <c r="O21" s="17"/>
      <c r="P21" s="17"/>
      <c r="Q21" s="17"/>
      <c r="R21" s="16">
        <f t="shared" si="3"/>
        <v>1.4</v>
      </c>
    </row>
    <row r="22" spans="1:18" x14ac:dyDescent="0.25">
      <c r="A22" s="11" t="s">
        <v>528</v>
      </c>
      <c r="B22" s="3">
        <f>'ĐẤT PNN'!B22</f>
        <v>19</v>
      </c>
      <c r="C22" s="5" t="str">
        <f>'ĐẤT PNN'!C22</f>
        <v>Đường An Dương Vương</v>
      </c>
      <c r="D22" s="5" t="str">
        <f>'ĐẤT PNN'!D22</f>
        <v>Đường Võ Văn Tần</v>
      </c>
      <c r="E22" s="5" t="str">
        <f>'ĐẤT PNN'!E22</f>
        <v>Đường Quốc lộ 14</v>
      </c>
      <c r="F22" s="4">
        <v>320</v>
      </c>
      <c r="G22" s="4">
        <v>250</v>
      </c>
      <c r="H22" s="4">
        <v>30</v>
      </c>
      <c r="I22" s="4"/>
      <c r="J22" s="4"/>
      <c r="K22" s="4"/>
      <c r="L22" s="28">
        <f t="shared" si="0"/>
        <v>448</v>
      </c>
      <c r="M22" s="28">
        <f t="shared" si="1"/>
        <v>350</v>
      </c>
      <c r="N22" s="30">
        <f t="shared" si="4"/>
        <v>74</v>
      </c>
      <c r="O22" s="17"/>
      <c r="P22" s="17"/>
      <c r="Q22" s="17"/>
      <c r="R22" s="16">
        <f t="shared" si="3"/>
        <v>1.4</v>
      </c>
    </row>
    <row r="23" spans="1:18" x14ac:dyDescent="0.25">
      <c r="A23" s="11" t="s">
        <v>443</v>
      </c>
      <c r="B23" s="3">
        <f>'ĐẤT PNN'!B23</f>
        <v>20</v>
      </c>
      <c r="C23" s="5" t="str">
        <f>'ĐẤT PNN'!C23</f>
        <v>Đường Bạch Đằng</v>
      </c>
      <c r="D23" s="5" t="str">
        <f>'ĐẤT PNN'!D23</f>
        <v>Đường Lê Duẩn</v>
      </c>
      <c r="E23" s="5" t="str">
        <f>'ĐẤT PNN'!E23</f>
        <v>Đường Trần Quang Diệu</v>
      </c>
      <c r="F23" s="4">
        <v>320</v>
      </c>
      <c r="G23" s="4">
        <v>250</v>
      </c>
      <c r="H23" s="4">
        <v>30</v>
      </c>
      <c r="I23" s="4"/>
      <c r="J23" s="4"/>
      <c r="K23" s="4"/>
      <c r="L23" s="28">
        <f t="shared" si="0"/>
        <v>448</v>
      </c>
      <c r="M23" s="28">
        <f t="shared" si="1"/>
        <v>350</v>
      </c>
      <c r="N23" s="30">
        <f t="shared" ref="N23:N24" si="5">H23</f>
        <v>30</v>
      </c>
      <c r="O23" s="17"/>
      <c r="P23" s="17"/>
      <c r="Q23" s="17"/>
      <c r="R23" s="16">
        <f t="shared" si="3"/>
        <v>1.4</v>
      </c>
    </row>
    <row r="24" spans="1:18" x14ac:dyDescent="0.25">
      <c r="A24" s="11" t="s">
        <v>444</v>
      </c>
      <c r="B24" s="3">
        <f>'ĐẤT PNN'!B24</f>
        <v>21</v>
      </c>
      <c r="C24" s="5" t="str">
        <f>'ĐẤT PNN'!C24</f>
        <v>Đường Bạch Đằng</v>
      </c>
      <c r="D24" s="5" t="str">
        <f>'ĐẤT PNN'!D24</f>
        <v>Đường Trần Quang Diệu</v>
      </c>
      <c r="E24" s="5" t="str">
        <f>'ĐẤT PNN'!E24</f>
        <v>Đường Trường Chinh</v>
      </c>
      <c r="F24" s="4">
        <v>320</v>
      </c>
      <c r="G24" s="4">
        <v>250</v>
      </c>
      <c r="H24" s="4">
        <v>30</v>
      </c>
      <c r="I24" s="4"/>
      <c r="J24" s="4"/>
      <c r="K24" s="4"/>
      <c r="L24" s="28">
        <f t="shared" si="0"/>
        <v>448</v>
      </c>
      <c r="M24" s="28">
        <f t="shared" si="1"/>
        <v>350</v>
      </c>
      <c r="N24" s="30">
        <f t="shared" si="5"/>
        <v>30</v>
      </c>
      <c r="O24" s="17"/>
      <c r="P24" s="17"/>
      <c r="Q24" s="17"/>
      <c r="R24" s="16">
        <f t="shared" si="3"/>
        <v>1.4</v>
      </c>
    </row>
    <row r="25" spans="1:18" x14ac:dyDescent="0.25">
      <c r="A25" s="11" t="s">
        <v>459</v>
      </c>
      <c r="B25" s="3">
        <f>'ĐẤT PNN'!B25</f>
        <v>22</v>
      </c>
      <c r="C25" s="5" t="str">
        <f>'ĐẤT PNN'!C25</f>
        <v>Đường Bùi Thị Xuân</v>
      </c>
      <c r="D25" s="5" t="str">
        <f>'ĐẤT PNN'!D25</f>
        <v>Đường Phú Riềng Đỏ</v>
      </c>
      <c r="E25" s="5" t="str">
        <f>'ĐẤT PNN'!E25</f>
        <v>Đường Đặng Thai Mai</v>
      </c>
      <c r="F25" s="4">
        <v>320</v>
      </c>
      <c r="G25" s="4">
        <v>250</v>
      </c>
      <c r="H25" s="4">
        <v>30</v>
      </c>
      <c r="I25" s="4"/>
      <c r="J25" s="4"/>
      <c r="K25" s="4"/>
      <c r="L25" s="28">
        <f t="shared" si="0"/>
        <v>448</v>
      </c>
      <c r="M25" s="28">
        <f t="shared" si="1"/>
        <v>350</v>
      </c>
      <c r="N25" s="30">
        <f>$S$4*H25</f>
        <v>74</v>
      </c>
      <c r="O25" s="17"/>
      <c r="P25" s="17"/>
      <c r="Q25" s="17"/>
      <c r="R25" s="16">
        <f t="shared" si="3"/>
        <v>1.4</v>
      </c>
    </row>
    <row r="26" spans="1:18" x14ac:dyDescent="0.25">
      <c r="A26" s="11" t="s">
        <v>460</v>
      </c>
      <c r="B26" s="3">
        <f>'ĐẤT PNN'!B26</f>
        <v>23</v>
      </c>
      <c r="C26" s="5" t="str">
        <f>'ĐẤT PNN'!C26</f>
        <v>Đường Bùi Thị Xuân</v>
      </c>
      <c r="D26" s="5" t="str">
        <f>'ĐẤT PNN'!D26</f>
        <v>Đường Đặng Thai Mai</v>
      </c>
      <c r="E26" s="5" t="str">
        <f>'ĐẤT PNN'!E26</f>
        <v>Đường Hồ Xuân Hương</v>
      </c>
      <c r="F26" s="4">
        <v>320</v>
      </c>
      <c r="G26" s="4">
        <v>250</v>
      </c>
      <c r="H26" s="4">
        <v>30</v>
      </c>
      <c r="I26" s="4"/>
      <c r="J26" s="4"/>
      <c r="K26" s="4"/>
      <c r="L26" s="28">
        <f t="shared" si="0"/>
        <v>448</v>
      </c>
      <c r="M26" s="28">
        <f t="shared" si="1"/>
        <v>350</v>
      </c>
      <c r="N26" s="30">
        <f t="shared" ref="N26:N27" si="6">H26</f>
        <v>30</v>
      </c>
      <c r="O26" s="17"/>
      <c r="P26" s="17"/>
      <c r="Q26" s="17"/>
      <c r="R26" s="16">
        <f t="shared" si="3"/>
        <v>1.4</v>
      </c>
    </row>
    <row r="27" spans="1:18" x14ac:dyDescent="0.25">
      <c r="A27" s="11" t="s">
        <v>485</v>
      </c>
      <c r="B27" s="3">
        <f>'ĐẤT PNN'!B27</f>
        <v>24</v>
      </c>
      <c r="C27" s="5" t="str">
        <f>'ĐẤT PNN'!C27</f>
        <v>Đường Đặng Trần Thi</v>
      </c>
      <c r="D27" s="5" t="str">
        <f>'ĐẤT PNN'!D27</f>
        <v>Đường Trần Hưng Đạo</v>
      </c>
      <c r="E27" s="5" t="str">
        <f>'ĐẤT PNN'!E27</f>
        <v>Đường Lý Thường Kiệt</v>
      </c>
      <c r="F27" s="4">
        <v>320</v>
      </c>
      <c r="G27" s="4">
        <v>250</v>
      </c>
      <c r="H27" s="4">
        <v>30</v>
      </c>
      <c r="I27" s="4"/>
      <c r="J27" s="4"/>
      <c r="K27" s="4"/>
      <c r="L27" s="28">
        <f t="shared" si="0"/>
        <v>448</v>
      </c>
      <c r="M27" s="28">
        <f t="shared" si="1"/>
        <v>350</v>
      </c>
      <c r="N27" s="30">
        <f t="shared" si="6"/>
        <v>30</v>
      </c>
      <c r="O27" s="17"/>
      <c r="P27" s="17"/>
      <c r="Q27" s="17"/>
      <c r="R27" s="16">
        <f t="shared" si="3"/>
        <v>1.4</v>
      </c>
    </row>
    <row r="28" spans="1:18" x14ac:dyDescent="0.25">
      <c r="A28" s="11" t="s">
        <v>486</v>
      </c>
      <c r="B28" s="3">
        <f>'ĐẤT PNN'!B28</f>
        <v>25</v>
      </c>
      <c r="C28" s="5" t="str">
        <f>'ĐẤT PNN'!C28</f>
        <v>Đường Đặng Trần Thi</v>
      </c>
      <c r="D28" s="5" t="str">
        <f>'ĐẤT PNN'!D28</f>
        <v>Đường Trần Hưng Đạo</v>
      </c>
      <c r="E28" s="5" t="str">
        <f>'ĐẤT PNN'!E28</f>
        <v>Đường Cao Xuân Huy</v>
      </c>
      <c r="F28" s="4">
        <v>320</v>
      </c>
      <c r="G28" s="4">
        <v>250</v>
      </c>
      <c r="H28" s="4">
        <v>30</v>
      </c>
      <c r="I28" s="4"/>
      <c r="J28" s="4"/>
      <c r="K28" s="4"/>
      <c r="L28" s="28">
        <f t="shared" si="0"/>
        <v>448</v>
      </c>
      <c r="M28" s="28">
        <f t="shared" si="1"/>
        <v>350</v>
      </c>
      <c r="N28" s="30">
        <f>$S$4*H28</f>
        <v>74</v>
      </c>
      <c r="O28" s="17"/>
      <c r="P28" s="17"/>
      <c r="Q28" s="17"/>
      <c r="R28" s="16">
        <f t="shared" si="3"/>
        <v>1.4</v>
      </c>
    </row>
    <row r="29" spans="1:18" x14ac:dyDescent="0.25">
      <c r="A29" s="11" t="s">
        <v>638</v>
      </c>
      <c r="B29" s="3">
        <f>'ĐẤT PNN'!B29</f>
        <v>26</v>
      </c>
      <c r="C29" s="5" t="str">
        <f>'ĐẤT PNN'!C29</f>
        <v>Đường ĐT 753</v>
      </c>
      <c r="D29" s="5" t="str">
        <f>'ĐẤT PNN'!D29</f>
        <v>Ngã tư Bàu Trúc</v>
      </c>
      <c r="E29" s="5" t="str">
        <f>'ĐẤT PNN'!E29</f>
        <v>Đường Cù Chính Lan</v>
      </c>
      <c r="F29" s="4">
        <v>600</v>
      </c>
      <c r="G29" s="4">
        <v>420</v>
      </c>
      <c r="H29" s="4">
        <v>30</v>
      </c>
      <c r="I29" s="4"/>
      <c r="J29" s="4"/>
      <c r="K29" s="4"/>
      <c r="L29" s="28">
        <f t="shared" si="0"/>
        <v>840</v>
      </c>
      <c r="M29" s="28">
        <f t="shared" si="1"/>
        <v>588</v>
      </c>
      <c r="N29" s="30">
        <f t="shared" ref="N29:N33" si="7">H29</f>
        <v>30</v>
      </c>
      <c r="O29" s="17"/>
      <c r="P29" s="17"/>
      <c r="Q29" s="17"/>
      <c r="R29" s="16">
        <f t="shared" si="3"/>
        <v>1.4</v>
      </c>
    </row>
    <row r="30" spans="1:18" x14ac:dyDescent="0.25">
      <c r="A30" s="11" t="s">
        <v>639</v>
      </c>
      <c r="B30" s="3">
        <f>'ĐẤT PNN'!B30</f>
        <v>27</v>
      </c>
      <c r="C30" s="5" t="str">
        <f>'ĐẤT PNN'!C30</f>
        <v>Đường ĐT 753</v>
      </c>
      <c r="D30" s="5" t="str">
        <f>'ĐẤT PNN'!D30</f>
        <v>Đường Cù Chính Lan</v>
      </c>
      <c r="E30" s="5" t="str">
        <f>'ĐẤT PNN'!E30</f>
        <v>Cầu Rạt nhỏ</v>
      </c>
      <c r="F30" s="4">
        <v>600</v>
      </c>
      <c r="G30" s="4">
        <v>420</v>
      </c>
      <c r="H30" s="4">
        <v>30</v>
      </c>
      <c r="I30" s="4"/>
      <c r="J30" s="4"/>
      <c r="K30" s="4"/>
      <c r="L30" s="28">
        <f t="shared" si="0"/>
        <v>840</v>
      </c>
      <c r="M30" s="28">
        <f t="shared" si="1"/>
        <v>588</v>
      </c>
      <c r="N30" s="30">
        <f t="shared" si="7"/>
        <v>30</v>
      </c>
      <c r="O30" s="17"/>
      <c r="P30" s="17"/>
      <c r="Q30" s="17"/>
      <c r="R30" s="16">
        <f t="shared" si="3"/>
        <v>1.4</v>
      </c>
    </row>
    <row r="31" spans="1:18" ht="31.5" x14ac:dyDescent="0.25">
      <c r="A31" s="11" t="s">
        <v>640</v>
      </c>
      <c r="B31" s="3">
        <f>'ĐẤT PNN'!B31</f>
        <v>28</v>
      </c>
      <c r="C31" s="5" t="str">
        <f>'ĐẤT PNN'!C31</f>
        <v>Đường ĐT 753</v>
      </c>
      <c r="D31" s="5" t="str">
        <f>'ĐẤT PNN'!D31</f>
        <v>Cầu Rạt nhỏ</v>
      </c>
      <c r="E31" s="5" t="str">
        <f>'ĐẤT PNN'!E31</f>
        <v>Cầu Rạt lớn (giáp ranh huyện Đồng Phú (cũ))</v>
      </c>
      <c r="F31" s="4">
        <v>600</v>
      </c>
      <c r="G31" s="4">
        <v>420</v>
      </c>
      <c r="H31" s="4">
        <v>30</v>
      </c>
      <c r="I31" s="4"/>
      <c r="J31" s="4"/>
      <c r="K31" s="4"/>
      <c r="L31" s="28">
        <f t="shared" si="0"/>
        <v>840</v>
      </c>
      <c r="M31" s="28">
        <f t="shared" si="1"/>
        <v>588</v>
      </c>
      <c r="N31" s="30">
        <f t="shared" si="7"/>
        <v>30</v>
      </c>
      <c r="O31" s="17"/>
      <c r="P31" s="17"/>
      <c r="Q31" s="17"/>
      <c r="R31" s="16">
        <f t="shared" si="3"/>
        <v>1.4</v>
      </c>
    </row>
    <row r="32" spans="1:18" x14ac:dyDescent="0.25">
      <c r="A32" s="11" t="s">
        <v>414</v>
      </c>
      <c r="B32" s="3">
        <f>'ĐẤT PNN'!B32</f>
        <v>29</v>
      </c>
      <c r="C32" s="5" t="str">
        <f>'ĐẤT PNN'!C32</f>
        <v>Đường Hà Huy Tập</v>
      </c>
      <c r="D32" s="5" t="str">
        <f>'ĐẤT PNN'!D32</f>
        <v>Đường 6 tháng 1</v>
      </c>
      <c r="E32" s="5" t="str">
        <f>'ĐẤT PNN'!E32</f>
        <v>Đường Trần Hưng Đạo</v>
      </c>
      <c r="F32" s="4">
        <v>320</v>
      </c>
      <c r="G32" s="4">
        <v>250</v>
      </c>
      <c r="H32" s="4">
        <v>30</v>
      </c>
      <c r="I32" s="4"/>
      <c r="J32" s="4"/>
      <c r="K32" s="4"/>
      <c r="L32" s="28">
        <f t="shared" si="0"/>
        <v>448</v>
      </c>
      <c r="M32" s="28">
        <f t="shared" si="1"/>
        <v>350</v>
      </c>
      <c r="N32" s="30">
        <f t="shared" si="7"/>
        <v>30</v>
      </c>
      <c r="O32" s="17"/>
      <c r="P32" s="17"/>
      <c r="Q32" s="17"/>
      <c r="R32" s="16">
        <f t="shared" si="3"/>
        <v>1.4</v>
      </c>
    </row>
    <row r="33" spans="1:18" x14ac:dyDescent="0.25">
      <c r="A33" s="11" t="s">
        <v>415</v>
      </c>
      <c r="B33" s="3">
        <f>'ĐẤT PNN'!B33</f>
        <v>30</v>
      </c>
      <c r="C33" s="5" t="str">
        <f>'ĐẤT PNN'!C33</f>
        <v>Đường Hà Huy Tập</v>
      </c>
      <c r="D33" s="5" t="str">
        <f>'ĐẤT PNN'!D33</f>
        <v>Đường Trần Hưng Đạo</v>
      </c>
      <c r="E33" s="5" t="str">
        <f>'ĐẤT PNN'!E33</f>
        <v>Đường Phạm Đình Hổ</v>
      </c>
      <c r="F33" s="4">
        <v>320</v>
      </c>
      <c r="G33" s="4">
        <v>250</v>
      </c>
      <c r="H33" s="4">
        <v>30</v>
      </c>
      <c r="I33" s="4"/>
      <c r="J33" s="4"/>
      <c r="K33" s="4"/>
      <c r="L33" s="28">
        <f t="shared" si="0"/>
        <v>448</v>
      </c>
      <c r="M33" s="28">
        <f t="shared" si="1"/>
        <v>350</v>
      </c>
      <c r="N33" s="30">
        <f t="shared" si="7"/>
        <v>30</v>
      </c>
      <c r="O33" s="17"/>
      <c r="P33" s="17"/>
      <c r="Q33" s="17"/>
      <c r="R33" s="16">
        <f t="shared" si="3"/>
        <v>1.4</v>
      </c>
    </row>
    <row r="34" spans="1:18" x14ac:dyDescent="0.25">
      <c r="A34" s="11" t="s">
        <v>425</v>
      </c>
      <c r="B34" s="3">
        <f>'ĐẤT PNN'!B34</f>
        <v>31</v>
      </c>
      <c r="C34" s="5" t="str">
        <f>'ĐẤT PNN'!C34</f>
        <v>Đường Hai Bà Trưng</v>
      </c>
      <c r="D34" s="5" t="str">
        <f>'ĐẤT PNN'!D34</f>
        <v>Đường Quốc Lộ 14</v>
      </c>
      <c r="E34" s="5" t="str">
        <f>'ĐẤT PNN'!E34</f>
        <v>Đường Trương Công Định</v>
      </c>
      <c r="F34" s="4">
        <v>320</v>
      </c>
      <c r="G34" s="4">
        <v>250</v>
      </c>
      <c r="H34" s="4">
        <v>30</v>
      </c>
      <c r="I34" s="4"/>
      <c r="J34" s="4"/>
      <c r="K34" s="4"/>
      <c r="L34" s="28">
        <f t="shared" si="0"/>
        <v>448</v>
      </c>
      <c r="M34" s="28">
        <f t="shared" si="1"/>
        <v>350</v>
      </c>
      <c r="N34" s="30">
        <f>$S$4*H34</f>
        <v>74</v>
      </c>
      <c r="O34" s="17"/>
      <c r="P34" s="17"/>
      <c r="Q34" s="17"/>
      <c r="R34" s="16">
        <f t="shared" si="3"/>
        <v>1.4</v>
      </c>
    </row>
    <row r="35" spans="1:18" x14ac:dyDescent="0.25">
      <c r="A35" s="11" t="s">
        <v>426</v>
      </c>
      <c r="B35" s="3">
        <f>'ĐẤT PNN'!B35</f>
        <v>32</v>
      </c>
      <c r="C35" s="5" t="str">
        <f>'ĐẤT PNN'!C35</f>
        <v>Đường Hai Bà Trưng</v>
      </c>
      <c r="D35" s="5" t="str">
        <f>'ĐẤT PNN'!D35</f>
        <v>Đường Trương Công Định</v>
      </c>
      <c r="E35" s="5" t="str">
        <f>'ĐẤT PNN'!E35</f>
        <v>Đường Bùi Thị Xuân</v>
      </c>
      <c r="F35" s="4">
        <v>320</v>
      </c>
      <c r="G35" s="4">
        <v>250</v>
      </c>
      <c r="H35" s="4">
        <v>30</v>
      </c>
      <c r="I35" s="4"/>
      <c r="J35" s="4"/>
      <c r="K35" s="4"/>
      <c r="L35" s="28">
        <f t="shared" si="0"/>
        <v>448</v>
      </c>
      <c r="M35" s="28">
        <f t="shared" si="1"/>
        <v>350</v>
      </c>
      <c r="N35" s="30">
        <f t="shared" ref="N35:N37" si="8">H35</f>
        <v>30</v>
      </c>
      <c r="O35" s="17"/>
      <c r="P35" s="17"/>
      <c r="Q35" s="17"/>
      <c r="R35" s="16">
        <f t="shared" si="3"/>
        <v>1.4</v>
      </c>
    </row>
    <row r="36" spans="1:18" x14ac:dyDescent="0.25">
      <c r="A36" s="11" t="s">
        <v>435</v>
      </c>
      <c r="B36" s="3">
        <f>'ĐẤT PNN'!B36</f>
        <v>33</v>
      </c>
      <c r="C36" s="5" t="str">
        <f>'ĐẤT PNN'!C36</f>
        <v>Đường Hàm Nghi</v>
      </c>
      <c r="D36" s="5" t="str">
        <f>'ĐẤT PNN'!D36</f>
        <v>Đường Hồ Xuân Hương</v>
      </c>
      <c r="E36" s="5" t="str">
        <f>'ĐẤT PNN'!E36</f>
        <v>Đường Nguyễn Bỉnh Khiêm</v>
      </c>
      <c r="F36" s="4">
        <v>320</v>
      </c>
      <c r="G36" s="4">
        <v>250</v>
      </c>
      <c r="H36" s="4">
        <v>30</v>
      </c>
      <c r="I36" s="4"/>
      <c r="J36" s="4"/>
      <c r="K36" s="4"/>
      <c r="L36" s="28">
        <f t="shared" si="0"/>
        <v>448</v>
      </c>
      <c r="M36" s="28">
        <f t="shared" si="1"/>
        <v>350</v>
      </c>
      <c r="N36" s="30">
        <f t="shared" si="8"/>
        <v>30</v>
      </c>
      <c r="O36" s="17"/>
      <c r="P36" s="17"/>
      <c r="Q36" s="17"/>
      <c r="R36" s="16">
        <f t="shared" si="3"/>
        <v>1.4</v>
      </c>
    </row>
    <row r="37" spans="1:18" x14ac:dyDescent="0.25">
      <c r="A37" s="11" t="s">
        <v>436</v>
      </c>
      <c r="B37" s="3">
        <f>'ĐẤT PNN'!B37</f>
        <v>34</v>
      </c>
      <c r="C37" s="5" t="str">
        <f>'ĐẤT PNN'!C37</f>
        <v>Đường Hàm Nghi</v>
      </c>
      <c r="D37" s="5" t="str">
        <f>'ĐẤT PNN'!D37</f>
        <v>Đường Nguyễn Bỉnh Khiêm</v>
      </c>
      <c r="E37" s="5" t="str">
        <f>'ĐẤT PNN'!E37</f>
        <v>Đường Trường Chinh</v>
      </c>
      <c r="F37" s="4">
        <v>320</v>
      </c>
      <c r="G37" s="4">
        <v>250</v>
      </c>
      <c r="H37" s="4">
        <v>30</v>
      </c>
      <c r="I37" s="4"/>
      <c r="J37" s="4"/>
      <c r="K37" s="4"/>
      <c r="L37" s="28">
        <f t="shared" si="0"/>
        <v>448</v>
      </c>
      <c r="M37" s="28">
        <f t="shared" si="1"/>
        <v>350</v>
      </c>
      <c r="N37" s="30">
        <f t="shared" si="8"/>
        <v>30</v>
      </c>
      <c r="O37" s="17"/>
      <c r="P37" s="17"/>
      <c r="Q37" s="17"/>
      <c r="R37" s="16">
        <f t="shared" si="3"/>
        <v>1.4</v>
      </c>
    </row>
    <row r="38" spans="1:18" x14ac:dyDescent="0.25">
      <c r="A38" s="11" t="s">
        <v>427</v>
      </c>
      <c r="B38" s="3">
        <f>'ĐẤT PNN'!B38</f>
        <v>35</v>
      </c>
      <c r="C38" s="5" t="str">
        <f>'ĐẤT PNN'!C38</f>
        <v>Đường Hồ Xuân Hương</v>
      </c>
      <c r="D38" s="5" t="str">
        <f>'ĐẤT PNN'!D38</f>
        <v>Đường Trường Chinh</v>
      </c>
      <c r="E38" s="5" t="str">
        <f>'ĐẤT PNN'!E38</f>
        <v>Đường Hàm Nghi</v>
      </c>
      <c r="F38" s="4">
        <v>320</v>
      </c>
      <c r="G38" s="4">
        <v>250</v>
      </c>
      <c r="H38" s="4">
        <v>30</v>
      </c>
      <c r="I38" s="4"/>
      <c r="J38" s="4"/>
      <c r="K38" s="4"/>
      <c r="L38" s="28">
        <f t="shared" si="0"/>
        <v>448</v>
      </c>
      <c r="M38" s="28">
        <f t="shared" si="1"/>
        <v>350</v>
      </c>
      <c r="N38" s="30">
        <f t="shared" ref="N38:N40" si="9">$S$4*H38</f>
        <v>74</v>
      </c>
      <c r="O38" s="17"/>
      <c r="P38" s="17"/>
      <c r="Q38" s="17"/>
      <c r="R38" s="16">
        <f t="shared" si="3"/>
        <v>1.4</v>
      </c>
    </row>
    <row r="39" spans="1:18" x14ac:dyDescent="0.25">
      <c r="A39" s="11" t="s">
        <v>428</v>
      </c>
      <c r="B39" s="3">
        <f>'ĐẤT PNN'!B39</f>
        <v>36</v>
      </c>
      <c r="C39" s="5" t="str">
        <f>'ĐẤT PNN'!C39</f>
        <v>Đường Hồ Xuân Hương</v>
      </c>
      <c r="D39" s="5" t="str">
        <f>'ĐẤT PNN'!D39</f>
        <v>Đường Hàm Nghi</v>
      </c>
      <c r="E39" s="5" t="str">
        <f>'ĐẤT PNN'!E39</f>
        <v>Đường Lê Trọng Tấn</v>
      </c>
      <c r="F39" s="4">
        <v>320</v>
      </c>
      <c r="G39" s="4">
        <v>250</v>
      </c>
      <c r="H39" s="4">
        <v>30</v>
      </c>
      <c r="I39" s="4"/>
      <c r="J39" s="4"/>
      <c r="K39" s="4"/>
      <c r="L39" s="28">
        <f t="shared" si="0"/>
        <v>448</v>
      </c>
      <c r="M39" s="28">
        <f t="shared" si="1"/>
        <v>350</v>
      </c>
      <c r="N39" s="30">
        <f t="shared" si="9"/>
        <v>74</v>
      </c>
      <c r="O39" s="17"/>
      <c r="P39" s="17"/>
      <c r="Q39" s="17"/>
      <c r="R39" s="16">
        <f t="shared" si="3"/>
        <v>1.4</v>
      </c>
    </row>
    <row r="40" spans="1:18" x14ac:dyDescent="0.25">
      <c r="A40" s="11" t="s">
        <v>429</v>
      </c>
      <c r="B40" s="3">
        <f>'ĐẤT PNN'!B40</f>
        <v>37</v>
      </c>
      <c r="C40" s="5" t="str">
        <f>'ĐẤT PNN'!C40</f>
        <v>Đường Hồ Xuân Hương</v>
      </c>
      <c r="D40" s="5" t="str">
        <f>'ĐẤT PNN'!D40</f>
        <v>Đường Lê Trọng Tấn</v>
      </c>
      <c r="E40" s="5" t="str">
        <f>'ĐẤT PNN'!E40</f>
        <v>Đường Nguyễn Hữu Cảnh</v>
      </c>
      <c r="F40" s="4">
        <v>320</v>
      </c>
      <c r="G40" s="4">
        <v>250</v>
      </c>
      <c r="H40" s="4">
        <v>30</v>
      </c>
      <c r="I40" s="4"/>
      <c r="J40" s="4"/>
      <c r="K40" s="4"/>
      <c r="L40" s="28">
        <f t="shared" si="0"/>
        <v>448</v>
      </c>
      <c r="M40" s="28">
        <f t="shared" si="1"/>
        <v>350</v>
      </c>
      <c r="N40" s="30">
        <f t="shared" si="9"/>
        <v>74</v>
      </c>
      <c r="O40" s="17"/>
      <c r="P40" s="17"/>
      <c r="Q40" s="17"/>
      <c r="R40" s="16">
        <f t="shared" si="3"/>
        <v>1.4</v>
      </c>
    </row>
    <row r="41" spans="1:18" ht="31.5" x14ac:dyDescent="0.25">
      <c r="A41" s="11" t="s">
        <v>430</v>
      </c>
      <c r="B41" s="3">
        <f>'ĐẤT PNN'!B41</f>
        <v>38</v>
      </c>
      <c r="C41" s="5" t="str">
        <f>'ĐẤT PNN'!C41</f>
        <v>Đường Hồ Xuân Hương</v>
      </c>
      <c r="D41" s="5" t="str">
        <f>'ĐẤT PNN'!D41</f>
        <v>Đường Nguyễn Hữu Cảnh</v>
      </c>
      <c r="E41" s="5" t="str">
        <f>'ĐẤT PNN'!E41</f>
        <v>Hết đường N16 khu dân cư Bắc Đồng Phú</v>
      </c>
      <c r="F41" s="4">
        <v>320</v>
      </c>
      <c r="G41" s="4">
        <v>250</v>
      </c>
      <c r="H41" s="4">
        <v>30</v>
      </c>
      <c r="I41" s="4"/>
      <c r="J41" s="4"/>
      <c r="K41" s="4"/>
      <c r="L41" s="28">
        <f t="shared" si="0"/>
        <v>448</v>
      </c>
      <c r="M41" s="28">
        <f t="shared" si="1"/>
        <v>350</v>
      </c>
      <c r="N41" s="30">
        <f>H41</f>
        <v>30</v>
      </c>
      <c r="O41" s="17"/>
      <c r="P41" s="17"/>
      <c r="Q41" s="17"/>
      <c r="R41" s="16">
        <f t="shared" si="3"/>
        <v>1.4</v>
      </c>
    </row>
    <row r="42" spans="1:18" x14ac:dyDescent="0.25">
      <c r="A42" s="11" t="s">
        <v>526</v>
      </c>
      <c r="B42" s="3">
        <f>'ĐẤT PNN'!B42</f>
        <v>39</v>
      </c>
      <c r="C42" s="5" t="str">
        <f>'ĐẤT PNN'!C42</f>
        <v>Đường Lê Duẩn</v>
      </c>
      <c r="D42" s="5" t="str">
        <f>'ĐẤT PNN'!D42</f>
        <v>Đường Hùng Vương</v>
      </c>
      <c r="E42" s="5" t="str">
        <f>'ĐẤT PNN'!E42</f>
        <v>Đường Quốc lộ 14</v>
      </c>
      <c r="F42" s="4">
        <v>320</v>
      </c>
      <c r="G42" s="4">
        <v>250</v>
      </c>
      <c r="H42" s="4">
        <v>30</v>
      </c>
      <c r="I42" s="4"/>
      <c r="J42" s="4"/>
      <c r="K42" s="4"/>
      <c r="L42" s="28">
        <f t="shared" si="0"/>
        <v>448</v>
      </c>
      <c r="M42" s="28">
        <f t="shared" si="1"/>
        <v>350</v>
      </c>
      <c r="N42" s="30">
        <f t="shared" ref="N42:N43" si="10">$S$4*H42</f>
        <v>74</v>
      </c>
      <c r="O42" s="17"/>
      <c r="P42" s="17"/>
      <c r="Q42" s="17"/>
      <c r="R42" s="16">
        <f t="shared" si="3"/>
        <v>1.4</v>
      </c>
    </row>
    <row r="43" spans="1:18" x14ac:dyDescent="0.25">
      <c r="A43" s="11" t="s">
        <v>393</v>
      </c>
      <c r="B43" s="3">
        <f>'ĐẤT PNN'!B43</f>
        <v>40</v>
      </c>
      <c r="C43" s="5" t="str">
        <f>'ĐẤT PNN'!C43</f>
        <v>Đường Lê Duẩn</v>
      </c>
      <c r="D43" s="5" t="str">
        <f>'ĐẤT PNN'!D43</f>
        <v>Đường Quốc Lộ 14</v>
      </c>
      <c r="E43" s="5" t="str">
        <f>'ĐẤT PNN'!E43</f>
        <v>Đường Lý Thường Kiệt</v>
      </c>
      <c r="F43" s="4">
        <v>320</v>
      </c>
      <c r="G43" s="4">
        <v>250</v>
      </c>
      <c r="H43" s="4">
        <v>30</v>
      </c>
      <c r="I43" s="4"/>
      <c r="J43" s="4"/>
      <c r="K43" s="4"/>
      <c r="L43" s="28">
        <f t="shared" si="0"/>
        <v>448</v>
      </c>
      <c r="M43" s="28">
        <f t="shared" si="1"/>
        <v>350</v>
      </c>
      <c r="N43" s="30">
        <f t="shared" si="10"/>
        <v>74</v>
      </c>
      <c r="O43" s="17"/>
      <c r="P43" s="17"/>
      <c r="Q43" s="17"/>
      <c r="R43" s="16">
        <f t="shared" si="3"/>
        <v>1.4</v>
      </c>
    </row>
    <row r="44" spans="1:18" x14ac:dyDescent="0.25">
      <c r="A44" s="11" t="s">
        <v>667</v>
      </c>
      <c r="B44" s="3">
        <f>'ĐẤT PNN'!B44</f>
        <v>41</v>
      </c>
      <c r="C44" s="5" t="str">
        <f>'ĐẤT PNN'!C44</f>
        <v>Đường Lê Lai</v>
      </c>
      <c r="D44" s="5" t="str">
        <f>'ĐẤT PNN'!D44</f>
        <v>Đường Phú Riềng Đỏ</v>
      </c>
      <c r="E44" s="5" t="str">
        <f>'ĐẤT PNN'!E44</f>
        <v>Đường Nguyễn Huệ</v>
      </c>
      <c r="F44" s="4">
        <v>320</v>
      </c>
      <c r="G44" s="4">
        <v>250</v>
      </c>
      <c r="H44" s="4">
        <v>30</v>
      </c>
      <c r="I44" s="4"/>
      <c r="J44" s="4"/>
      <c r="K44" s="4"/>
      <c r="L44" s="28">
        <f t="shared" si="0"/>
        <v>448</v>
      </c>
      <c r="M44" s="28">
        <f t="shared" si="1"/>
        <v>350</v>
      </c>
      <c r="N44" s="30">
        <f>H44</f>
        <v>30</v>
      </c>
      <c r="O44" s="17"/>
      <c r="P44" s="17"/>
      <c r="Q44" s="17"/>
      <c r="R44" s="16">
        <f t="shared" si="3"/>
        <v>1.4</v>
      </c>
    </row>
    <row r="45" spans="1:18" x14ac:dyDescent="0.25">
      <c r="A45" s="11" t="s">
        <v>470</v>
      </c>
      <c r="B45" s="3">
        <f>'ĐẤT PNN'!B45</f>
        <v>42</v>
      </c>
      <c r="C45" s="5" t="str">
        <f>'ĐẤT PNN'!C45</f>
        <v>Đường Lê Lợi</v>
      </c>
      <c r="D45" s="5" t="str">
        <f>'ĐẤT PNN'!D45</f>
        <v>Đường Lê Trọng Tấn</v>
      </c>
      <c r="E45" s="5" t="str">
        <f>'ĐẤT PNN'!E45</f>
        <v>Đường Nguyễn Hữu Cảnh</v>
      </c>
      <c r="F45" s="4">
        <v>320</v>
      </c>
      <c r="G45" s="4">
        <v>250</v>
      </c>
      <c r="H45" s="4">
        <v>30</v>
      </c>
      <c r="I45" s="4"/>
      <c r="J45" s="4"/>
      <c r="K45" s="4"/>
      <c r="L45" s="28">
        <f t="shared" si="0"/>
        <v>448</v>
      </c>
      <c r="M45" s="28">
        <f t="shared" si="1"/>
        <v>350</v>
      </c>
      <c r="N45" s="30">
        <f>$S$4*H45</f>
        <v>74</v>
      </c>
      <c r="O45" s="17"/>
      <c r="P45" s="17"/>
      <c r="Q45" s="17"/>
      <c r="R45" s="16">
        <f t="shared" si="3"/>
        <v>1.4</v>
      </c>
    </row>
    <row r="46" spans="1:18" x14ac:dyDescent="0.25">
      <c r="A46" s="11" t="s">
        <v>471</v>
      </c>
      <c r="B46" s="3">
        <f>'ĐẤT PNN'!B46</f>
        <v>43</v>
      </c>
      <c r="C46" s="5" t="str">
        <f>'ĐẤT PNN'!C46</f>
        <v>Đường Lê Lợi</v>
      </c>
      <c r="D46" s="5" t="str">
        <f>'ĐẤT PNN'!D46</f>
        <v>Đường Lê Trọng Tấn</v>
      </c>
      <c r="E46" s="5" t="str">
        <f>'ĐẤT PNN'!E46</f>
        <v>Đường Bùi Thị Xuân</v>
      </c>
      <c r="F46" s="4">
        <v>320</v>
      </c>
      <c r="G46" s="4">
        <v>250</v>
      </c>
      <c r="H46" s="4">
        <v>30</v>
      </c>
      <c r="I46" s="4"/>
      <c r="J46" s="4"/>
      <c r="K46" s="4"/>
      <c r="L46" s="28">
        <f t="shared" si="0"/>
        <v>448</v>
      </c>
      <c r="M46" s="28">
        <f t="shared" si="1"/>
        <v>350</v>
      </c>
      <c r="N46" s="30">
        <f t="shared" ref="N46:N47" si="11">H46</f>
        <v>30</v>
      </c>
      <c r="O46" s="17"/>
      <c r="P46" s="17"/>
      <c r="Q46" s="17"/>
      <c r="R46" s="16">
        <f t="shared" si="3"/>
        <v>1.4</v>
      </c>
    </row>
    <row r="47" spans="1:18" x14ac:dyDescent="0.25">
      <c r="A47" s="11" t="s">
        <v>668</v>
      </c>
      <c r="B47" s="3">
        <f>'ĐẤT PNN'!B47</f>
        <v>44</v>
      </c>
      <c r="C47" s="5" t="str">
        <f>'ĐẤT PNN'!C47</f>
        <v>Đường Lê Lợi</v>
      </c>
      <c r="D47" s="5" t="str">
        <f>'ĐẤT PNN'!D47</f>
        <v>Đường Phú Riềng Đỏ</v>
      </c>
      <c r="E47" s="5" t="str">
        <f>'ĐẤT PNN'!E47</f>
        <v>Đường Nguyễn Văn Trỗi</v>
      </c>
      <c r="F47" s="4">
        <v>320</v>
      </c>
      <c r="G47" s="4">
        <v>250</v>
      </c>
      <c r="H47" s="4">
        <v>30</v>
      </c>
      <c r="I47" s="4"/>
      <c r="J47" s="4"/>
      <c r="K47" s="4"/>
      <c r="L47" s="28">
        <f t="shared" si="0"/>
        <v>448</v>
      </c>
      <c r="M47" s="28">
        <f t="shared" si="1"/>
        <v>350</v>
      </c>
      <c r="N47" s="30">
        <f t="shared" si="11"/>
        <v>30</v>
      </c>
      <c r="O47" s="17"/>
      <c r="P47" s="17"/>
      <c r="Q47" s="17"/>
      <c r="R47" s="16">
        <f t="shared" si="3"/>
        <v>1.4</v>
      </c>
    </row>
    <row r="48" spans="1:18" ht="47.25" x14ac:dyDescent="0.25">
      <c r="A48" s="11" t="s">
        <v>635</v>
      </c>
      <c r="B48" s="3">
        <f>'ĐẤT PNN'!B48</f>
        <v>45</v>
      </c>
      <c r="C48" s="5" t="str">
        <f>'ĐẤT PNN'!C48</f>
        <v>Đường Lê Quý Đôn</v>
      </c>
      <c r="D48" s="5" t="str">
        <f>'ĐẤT PNN'!D48</f>
        <v>Đường Phú Riềng Đỏ</v>
      </c>
      <c r="E48" s="5" t="str">
        <f>'ĐẤT PNN'!E48</f>
        <v>Đường Phú Riềng Đỏ + 65m hướng về Ngã tư Bàu Trúc (tính từ tim đường Phú Riềng Đỏ + 65m)</v>
      </c>
      <c r="F48" s="4">
        <v>600</v>
      </c>
      <c r="G48" s="4">
        <v>420</v>
      </c>
      <c r="H48" s="4">
        <v>30</v>
      </c>
      <c r="I48" s="4"/>
      <c r="J48" s="4"/>
      <c r="K48" s="4"/>
      <c r="L48" s="28">
        <f t="shared" si="0"/>
        <v>840</v>
      </c>
      <c r="M48" s="28">
        <f t="shared" si="1"/>
        <v>588</v>
      </c>
      <c r="N48" s="30">
        <f t="shared" ref="N48:N50" si="12">$S$4*H48</f>
        <v>74</v>
      </c>
      <c r="O48" s="17"/>
      <c r="P48" s="17"/>
      <c r="Q48" s="17"/>
      <c r="R48" s="16">
        <f t="shared" si="3"/>
        <v>1.4</v>
      </c>
    </row>
    <row r="49" spans="1:18" ht="47.25" x14ac:dyDescent="0.25">
      <c r="A49" s="11" t="s">
        <v>636</v>
      </c>
      <c r="B49" s="3">
        <f>'ĐẤT PNN'!B49</f>
        <v>46</v>
      </c>
      <c r="C49" s="5" t="str">
        <f>'ĐẤT PNN'!C49</f>
        <v>Đường Lê Quý Đôn</v>
      </c>
      <c r="D49" s="5" t="str">
        <f>'ĐẤT PNN'!D49</f>
        <v>Đường Phú Riềng Đỏ + 65m hướng về Ngã tư Bàu Trúc (tính từ tim đường Phú Riềng Đỏ + 65m)</v>
      </c>
      <c r="E49" s="5" t="str">
        <f>'ĐẤT PNN'!E49</f>
        <v>Đường Ngô Quyền</v>
      </c>
      <c r="F49" s="4">
        <v>600</v>
      </c>
      <c r="G49" s="4">
        <v>420</v>
      </c>
      <c r="H49" s="4">
        <v>30</v>
      </c>
      <c r="I49" s="4"/>
      <c r="J49" s="4"/>
      <c r="K49" s="4"/>
      <c r="L49" s="28">
        <f t="shared" si="0"/>
        <v>840</v>
      </c>
      <c r="M49" s="28">
        <f t="shared" si="1"/>
        <v>588</v>
      </c>
      <c r="N49" s="30">
        <f t="shared" si="12"/>
        <v>74</v>
      </c>
      <c r="O49" s="17"/>
      <c r="P49" s="17"/>
      <c r="Q49" s="17"/>
      <c r="R49" s="16">
        <f t="shared" si="3"/>
        <v>1.4</v>
      </c>
    </row>
    <row r="50" spans="1:18" x14ac:dyDescent="0.25">
      <c r="A50" s="11" t="s">
        <v>637</v>
      </c>
      <c r="B50" s="3">
        <f>'ĐẤT PNN'!B50</f>
        <v>47</v>
      </c>
      <c r="C50" s="5" t="str">
        <f>'ĐẤT PNN'!C50</f>
        <v>Đường Lê Quý Đôn</v>
      </c>
      <c r="D50" s="5" t="str">
        <f>'ĐẤT PNN'!D50</f>
        <v>Đường Ngô Quyền</v>
      </c>
      <c r="E50" s="5" t="str">
        <f>'ĐẤT PNN'!E50</f>
        <v>Ngã tư Bàu Trúc</v>
      </c>
      <c r="F50" s="4">
        <v>600</v>
      </c>
      <c r="G50" s="4">
        <v>420</v>
      </c>
      <c r="H50" s="4">
        <v>30</v>
      </c>
      <c r="I50" s="4"/>
      <c r="J50" s="4"/>
      <c r="K50" s="4"/>
      <c r="L50" s="28">
        <f t="shared" si="0"/>
        <v>840</v>
      </c>
      <c r="M50" s="28">
        <f t="shared" si="1"/>
        <v>588</v>
      </c>
      <c r="N50" s="30">
        <f t="shared" si="12"/>
        <v>74</v>
      </c>
      <c r="O50" s="17"/>
      <c r="P50" s="17"/>
      <c r="Q50" s="17"/>
      <c r="R50" s="16">
        <f t="shared" si="3"/>
        <v>1.4</v>
      </c>
    </row>
    <row r="51" spans="1:18" x14ac:dyDescent="0.25">
      <c r="A51" s="11" t="s">
        <v>659</v>
      </c>
      <c r="B51" s="3">
        <f>'ĐẤT PNN'!B51</f>
        <v>48</v>
      </c>
      <c r="C51" s="5" t="str">
        <f>'ĐẤT PNN'!C51</f>
        <v>Đường Lê Văn Sỹ</v>
      </c>
      <c r="D51" s="5" t="str">
        <f>'ĐẤT PNN'!D51</f>
        <v>Đường Nguyễn Huệ</v>
      </c>
      <c r="E51" s="5" t="str">
        <f>'ĐẤT PNN'!E51</f>
        <v>Đường Nguyễn Văn Trỗi</v>
      </c>
      <c r="F51" s="4">
        <v>320</v>
      </c>
      <c r="G51" s="4">
        <v>250</v>
      </c>
      <c r="H51" s="4">
        <v>30</v>
      </c>
      <c r="I51" s="4"/>
      <c r="J51" s="4"/>
      <c r="K51" s="4"/>
      <c r="L51" s="28">
        <f t="shared" si="0"/>
        <v>448</v>
      </c>
      <c r="M51" s="28">
        <f t="shared" si="1"/>
        <v>350</v>
      </c>
      <c r="N51" s="30">
        <f>H51</f>
        <v>30</v>
      </c>
      <c r="O51" s="17"/>
      <c r="P51" s="17"/>
      <c r="Q51" s="17"/>
      <c r="R51" s="16">
        <f t="shared" si="3"/>
        <v>1.4</v>
      </c>
    </row>
    <row r="52" spans="1:18" x14ac:dyDescent="0.25">
      <c r="A52" s="11" t="s">
        <v>416</v>
      </c>
      <c r="B52" s="3">
        <f>'ĐẤT PNN'!B52</f>
        <v>49</v>
      </c>
      <c r="C52" s="5" t="str">
        <f>'ĐẤT PNN'!C52</f>
        <v>Đường Lý Thường Kiệt</v>
      </c>
      <c r="D52" s="5" t="str">
        <f>'ĐẤT PNN'!D52</f>
        <v>Đường Phú Riềng Đỏ</v>
      </c>
      <c r="E52" s="5" t="str">
        <f>'ĐẤT PNN'!E52</f>
        <v>Đường Trần Phú</v>
      </c>
      <c r="F52" s="4">
        <v>320</v>
      </c>
      <c r="G52" s="4">
        <v>250</v>
      </c>
      <c r="H52" s="4">
        <v>30</v>
      </c>
      <c r="I52" s="4"/>
      <c r="J52" s="4"/>
      <c r="K52" s="4"/>
      <c r="L52" s="28">
        <f t="shared" si="0"/>
        <v>448</v>
      </c>
      <c r="M52" s="28">
        <f t="shared" si="1"/>
        <v>350</v>
      </c>
      <c r="N52" s="30">
        <f t="shared" ref="N52:N55" si="13">$S$4*H52</f>
        <v>74</v>
      </c>
      <c r="O52" s="17"/>
      <c r="P52" s="17"/>
      <c r="Q52" s="17"/>
      <c r="R52" s="16">
        <f t="shared" si="3"/>
        <v>1.4</v>
      </c>
    </row>
    <row r="53" spans="1:18" ht="31.5" x14ac:dyDescent="0.25">
      <c r="A53" s="11" t="s">
        <v>417</v>
      </c>
      <c r="B53" s="3">
        <f>'ĐẤT PNN'!B53</f>
        <v>50</v>
      </c>
      <c r="C53" s="5" t="str">
        <f>'ĐẤT PNN'!C53</f>
        <v>Đường Lý Thường Kiệt</v>
      </c>
      <c r="D53" s="5" t="str">
        <f>'ĐẤT PNN'!D53</f>
        <v>Đường Trần Phú</v>
      </c>
      <c r="E53" s="5" t="str">
        <f>'ĐẤT PNN'!E53</f>
        <v>Ngã ba đường Lê Duẩn - đường Lý Thường Kiệt</v>
      </c>
      <c r="F53" s="4">
        <v>320</v>
      </c>
      <c r="G53" s="4">
        <v>250</v>
      </c>
      <c r="H53" s="4">
        <v>30</v>
      </c>
      <c r="I53" s="4"/>
      <c r="J53" s="4"/>
      <c r="K53" s="4"/>
      <c r="L53" s="28">
        <f t="shared" si="0"/>
        <v>448</v>
      </c>
      <c r="M53" s="28">
        <f t="shared" si="1"/>
        <v>350</v>
      </c>
      <c r="N53" s="30">
        <f t="shared" si="13"/>
        <v>74</v>
      </c>
      <c r="O53" s="17"/>
      <c r="P53" s="17"/>
      <c r="Q53" s="17"/>
      <c r="R53" s="16">
        <f t="shared" si="3"/>
        <v>1.4</v>
      </c>
    </row>
    <row r="54" spans="1:18" ht="31.5" x14ac:dyDescent="0.25">
      <c r="A54" s="11" t="s">
        <v>418</v>
      </c>
      <c r="B54" s="3">
        <f>'ĐẤT PNN'!B54</f>
        <v>51</v>
      </c>
      <c r="C54" s="5" t="str">
        <f>'ĐẤT PNN'!C54</f>
        <v>Đường Lý Thường Kiệt</v>
      </c>
      <c r="D54" s="5" t="str">
        <f>'ĐẤT PNN'!D54</f>
        <v>Ngã ba đường Lê Duẩn - đường Lý Thường Kiệt</v>
      </c>
      <c r="E54" s="5" t="str">
        <f>'ĐẤT PNN'!E54</f>
        <v>Đường Hàm Nghi</v>
      </c>
      <c r="F54" s="4">
        <v>320</v>
      </c>
      <c r="G54" s="4">
        <v>250</v>
      </c>
      <c r="H54" s="4">
        <v>30</v>
      </c>
      <c r="I54" s="4"/>
      <c r="J54" s="4"/>
      <c r="K54" s="4"/>
      <c r="L54" s="28">
        <f t="shared" si="0"/>
        <v>448</v>
      </c>
      <c r="M54" s="28">
        <f t="shared" si="1"/>
        <v>350</v>
      </c>
      <c r="N54" s="30">
        <f t="shared" si="13"/>
        <v>74</v>
      </c>
      <c r="O54" s="17"/>
      <c r="P54" s="17"/>
      <c r="Q54" s="17"/>
      <c r="R54" s="16">
        <f t="shared" si="3"/>
        <v>1.4</v>
      </c>
    </row>
    <row r="55" spans="1:18" x14ac:dyDescent="0.25">
      <c r="A55" s="11" t="s">
        <v>419</v>
      </c>
      <c r="B55" s="3">
        <f>'ĐẤT PNN'!B55</f>
        <v>52</v>
      </c>
      <c r="C55" s="5" t="str">
        <f>'ĐẤT PNN'!C55</f>
        <v>Đường Lý Thường Kiệt</v>
      </c>
      <c r="D55" s="5" t="str">
        <f>'ĐẤT PNN'!D55</f>
        <v>Đường Hàm Nghi</v>
      </c>
      <c r="E55" s="5" t="str">
        <f>'ĐẤT PNN'!E55</f>
        <v>Đường Hồ Xuân Hương</v>
      </c>
      <c r="F55" s="4">
        <v>320</v>
      </c>
      <c r="G55" s="4">
        <v>250</v>
      </c>
      <c r="H55" s="4">
        <v>30</v>
      </c>
      <c r="I55" s="4"/>
      <c r="J55" s="4"/>
      <c r="K55" s="4"/>
      <c r="L55" s="28">
        <f t="shared" si="0"/>
        <v>448</v>
      </c>
      <c r="M55" s="28">
        <f t="shared" si="1"/>
        <v>350</v>
      </c>
      <c r="N55" s="30">
        <f t="shared" si="13"/>
        <v>74</v>
      </c>
      <c r="O55" s="17"/>
      <c r="P55" s="17"/>
      <c r="Q55" s="17"/>
      <c r="R55" s="16">
        <f t="shared" si="3"/>
        <v>1.4</v>
      </c>
    </row>
    <row r="56" spans="1:18" x14ac:dyDescent="0.25">
      <c r="A56" s="11" t="s">
        <v>665</v>
      </c>
      <c r="B56" s="3">
        <f>'ĐẤT PNN'!B56</f>
        <v>53</v>
      </c>
      <c r="C56" s="5" t="str">
        <f>'ĐẤT PNN'!C56</f>
        <v>Đường Lý Thường Kiệt</v>
      </c>
      <c r="D56" s="5" t="str">
        <f>'ĐẤT PNN'!D56</f>
        <v>Đường Phú Riềng Đỏ</v>
      </c>
      <c r="E56" s="5" t="str">
        <f>'ĐẤT PNN'!E56</f>
        <v>Đường Nguyễn Huệ</v>
      </c>
      <c r="F56" s="4">
        <v>320</v>
      </c>
      <c r="G56" s="4">
        <v>250</v>
      </c>
      <c r="H56" s="4">
        <v>30</v>
      </c>
      <c r="I56" s="4"/>
      <c r="J56" s="4"/>
      <c r="K56" s="4"/>
      <c r="L56" s="28">
        <f t="shared" si="0"/>
        <v>448</v>
      </c>
      <c r="M56" s="28">
        <f t="shared" si="1"/>
        <v>350</v>
      </c>
      <c r="N56" s="30">
        <f t="shared" ref="N56:N58" si="14">H56</f>
        <v>30</v>
      </c>
      <c r="O56" s="17"/>
      <c r="P56" s="17"/>
      <c r="Q56" s="17"/>
      <c r="R56" s="16">
        <f t="shared" si="3"/>
        <v>1.4</v>
      </c>
    </row>
    <row r="57" spans="1:18" x14ac:dyDescent="0.25">
      <c r="A57" s="11" t="s">
        <v>399</v>
      </c>
      <c r="B57" s="3">
        <f>'ĐẤT PNN'!B57</f>
        <v>54</v>
      </c>
      <c r="C57" s="5" t="str">
        <f>'ĐẤT PNN'!C57</f>
        <v>Đường Nguyễn Chí Thanh</v>
      </c>
      <c r="D57" s="5" t="str">
        <f>'ĐẤT PNN'!D57</f>
        <v>Đường Quốc Lộ 14</v>
      </c>
      <c r="E57" s="5" t="str">
        <f>'ĐẤT PNN'!E57</f>
        <v>Đường Trần Hưng Đạo</v>
      </c>
      <c r="F57" s="4">
        <v>320</v>
      </c>
      <c r="G57" s="4">
        <v>250</v>
      </c>
      <c r="H57" s="4">
        <v>30</v>
      </c>
      <c r="I57" s="4"/>
      <c r="J57" s="4"/>
      <c r="K57" s="4"/>
      <c r="L57" s="28">
        <f t="shared" si="0"/>
        <v>448</v>
      </c>
      <c r="M57" s="28">
        <f t="shared" si="1"/>
        <v>350</v>
      </c>
      <c r="N57" s="30">
        <f t="shared" si="14"/>
        <v>30</v>
      </c>
      <c r="O57" s="17"/>
      <c r="P57" s="17"/>
      <c r="Q57" s="17"/>
      <c r="R57" s="16">
        <f t="shared" si="3"/>
        <v>1.4</v>
      </c>
    </row>
    <row r="58" spans="1:18" x14ac:dyDescent="0.25">
      <c r="A58" s="11" t="s">
        <v>400</v>
      </c>
      <c r="B58" s="3">
        <f>'ĐẤT PNN'!B58</f>
        <v>55</v>
      </c>
      <c r="C58" s="5" t="str">
        <f>'ĐẤT PNN'!C58</f>
        <v>Đường Nguyễn Chí Thanh</v>
      </c>
      <c r="D58" s="5" t="str">
        <f>'ĐẤT PNN'!D58</f>
        <v>Đường Trần Hưng Đạo</v>
      </c>
      <c r="E58" s="5" t="str">
        <f>'ĐẤT PNN'!E58</f>
        <v>Cuối đường</v>
      </c>
      <c r="F58" s="4">
        <v>320</v>
      </c>
      <c r="G58" s="4">
        <v>250</v>
      </c>
      <c r="H58" s="4">
        <v>30</v>
      </c>
      <c r="I58" s="4"/>
      <c r="J58" s="4"/>
      <c r="K58" s="4"/>
      <c r="L58" s="28">
        <f t="shared" si="0"/>
        <v>448</v>
      </c>
      <c r="M58" s="28">
        <f t="shared" si="1"/>
        <v>350</v>
      </c>
      <c r="N58" s="30">
        <f t="shared" si="14"/>
        <v>30</v>
      </c>
      <c r="O58" s="17"/>
      <c r="P58" s="17"/>
      <c r="Q58" s="17"/>
      <c r="R58" s="16">
        <f t="shared" si="3"/>
        <v>1.4</v>
      </c>
    </row>
    <row r="59" spans="1:18" x14ac:dyDescent="0.25">
      <c r="A59" s="11" t="s">
        <v>656</v>
      </c>
      <c r="B59" s="3">
        <f>'ĐẤT PNN'!B59</f>
        <v>56</v>
      </c>
      <c r="C59" s="5" t="str">
        <f>'ĐẤT PNN'!C59</f>
        <v>Đường Nguyễn Huệ</v>
      </c>
      <c r="D59" s="5" t="str">
        <f>'ĐẤT PNN'!D59</f>
        <v>Đường Quốc lộ 14</v>
      </c>
      <c r="E59" s="5" t="str">
        <f>'ĐẤT PNN'!E59</f>
        <v>Đường Lý Thường Kiệt</v>
      </c>
      <c r="F59" s="4">
        <v>320</v>
      </c>
      <c r="G59" s="4">
        <v>250</v>
      </c>
      <c r="H59" s="4">
        <v>30</v>
      </c>
      <c r="I59" s="4"/>
      <c r="J59" s="4"/>
      <c r="K59" s="4"/>
      <c r="L59" s="28">
        <f t="shared" si="0"/>
        <v>448</v>
      </c>
      <c r="M59" s="28">
        <f t="shared" si="1"/>
        <v>350</v>
      </c>
      <c r="N59" s="30">
        <f>$S$4*H59</f>
        <v>74</v>
      </c>
      <c r="O59" s="17"/>
      <c r="P59" s="17"/>
      <c r="Q59" s="17"/>
      <c r="R59" s="16">
        <f t="shared" si="3"/>
        <v>1.4</v>
      </c>
    </row>
    <row r="60" spans="1:18" x14ac:dyDescent="0.25">
      <c r="A60" s="11" t="s">
        <v>657</v>
      </c>
      <c r="B60" s="3">
        <f>'ĐẤT PNN'!B60</f>
        <v>57</v>
      </c>
      <c r="C60" s="5" t="str">
        <f>'ĐẤT PNN'!C60</f>
        <v>Đường Nguyễn Huệ</v>
      </c>
      <c r="D60" s="5" t="str">
        <f>'ĐẤT PNN'!D60</f>
        <v>Đường Lý Thường Kiệt</v>
      </c>
      <c r="E60" s="5" t="str">
        <f>'ĐẤT PNN'!E60</f>
        <v>Đường Lê Lợi</v>
      </c>
      <c r="F60" s="4">
        <v>320</v>
      </c>
      <c r="G60" s="4">
        <v>250</v>
      </c>
      <c r="H60" s="4">
        <v>30</v>
      </c>
      <c r="I60" s="4"/>
      <c r="J60" s="4"/>
      <c r="K60" s="4"/>
      <c r="L60" s="28">
        <f t="shared" si="0"/>
        <v>448</v>
      </c>
      <c r="M60" s="28">
        <f t="shared" si="1"/>
        <v>350</v>
      </c>
      <c r="N60" s="30">
        <f t="shared" ref="N60:N70" si="15">H60</f>
        <v>30</v>
      </c>
      <c r="O60" s="17"/>
      <c r="P60" s="17"/>
      <c r="Q60" s="17"/>
      <c r="R60" s="16">
        <f t="shared" si="3"/>
        <v>1.4</v>
      </c>
    </row>
    <row r="61" spans="1:18" x14ac:dyDescent="0.25">
      <c r="A61" s="11" t="s">
        <v>559</v>
      </c>
      <c r="B61" s="3">
        <f>'ĐẤT PNN'!B61</f>
        <v>58</v>
      </c>
      <c r="C61" s="5" t="str">
        <f>'ĐẤT PNN'!C61</f>
        <v>Đường Nguyễn Huệ</v>
      </c>
      <c r="D61" s="5" t="str">
        <f>'ĐẤT PNN'!D61</f>
        <v>Đường Quốc lộ 14</v>
      </c>
      <c r="E61" s="5" t="str">
        <f>'ĐẤT PNN'!E61</f>
        <v>Giáp hẻm 54 đường Nguyễn Huệ</v>
      </c>
      <c r="F61" s="4">
        <v>320</v>
      </c>
      <c r="G61" s="4">
        <v>250</v>
      </c>
      <c r="H61" s="4">
        <v>30</v>
      </c>
      <c r="I61" s="4"/>
      <c r="J61" s="4"/>
      <c r="K61" s="4"/>
      <c r="L61" s="28">
        <f t="shared" si="0"/>
        <v>448</v>
      </c>
      <c r="M61" s="28">
        <f t="shared" si="1"/>
        <v>350</v>
      </c>
      <c r="N61" s="30">
        <f t="shared" si="15"/>
        <v>30</v>
      </c>
      <c r="O61" s="17"/>
      <c r="P61" s="17"/>
      <c r="Q61" s="17"/>
      <c r="R61" s="16">
        <f t="shared" si="3"/>
        <v>1.4</v>
      </c>
    </row>
    <row r="62" spans="1:18" x14ac:dyDescent="0.25">
      <c r="A62" s="11" t="s">
        <v>560</v>
      </c>
      <c r="B62" s="3">
        <f>'ĐẤT PNN'!B62</f>
        <v>59</v>
      </c>
      <c r="C62" s="5" t="str">
        <f>'ĐẤT PNN'!C62</f>
        <v>Đường Nguyễn Huệ</v>
      </c>
      <c r="D62" s="5" t="str">
        <f>'ĐẤT PNN'!D62</f>
        <v>Tim đường hẻm 54 đường Nguyễn Huệ</v>
      </c>
      <c r="E62" s="5" t="str">
        <f>'ĐẤT PNN'!E62</f>
        <v>Ngã tư Bàu Trúc</v>
      </c>
      <c r="F62" s="4">
        <v>320</v>
      </c>
      <c r="G62" s="4">
        <v>250</v>
      </c>
      <c r="H62" s="4">
        <v>30</v>
      </c>
      <c r="I62" s="4"/>
      <c r="J62" s="4"/>
      <c r="K62" s="4"/>
      <c r="L62" s="28">
        <f t="shared" si="0"/>
        <v>448</v>
      </c>
      <c r="M62" s="28">
        <f t="shared" si="1"/>
        <v>350</v>
      </c>
      <c r="N62" s="30">
        <f t="shared" si="15"/>
        <v>30</v>
      </c>
      <c r="O62" s="17"/>
      <c r="P62" s="17"/>
      <c r="Q62" s="17"/>
      <c r="R62" s="16">
        <f t="shared" si="3"/>
        <v>1.4</v>
      </c>
    </row>
    <row r="63" spans="1:18" x14ac:dyDescent="0.25">
      <c r="A63" s="11" t="s">
        <v>641</v>
      </c>
      <c r="B63" s="3">
        <f>'ĐẤT PNN'!B63</f>
        <v>60</v>
      </c>
      <c r="C63" s="5" t="str">
        <f>'ĐẤT PNN'!C63</f>
        <v>Đường Nguyễn Huệ</v>
      </c>
      <c r="D63" s="5" t="str">
        <f>'ĐẤT PNN'!D63</f>
        <v>Ngã tư Bàu Trúc</v>
      </c>
      <c r="E63" s="5" t="str">
        <f>'ĐẤT PNN'!E63</f>
        <v>Đường Võ Thị Sáu</v>
      </c>
      <c r="F63" s="4">
        <v>320</v>
      </c>
      <c r="G63" s="4">
        <v>250</v>
      </c>
      <c r="H63" s="4">
        <v>30</v>
      </c>
      <c r="I63" s="4"/>
      <c r="J63" s="4"/>
      <c r="K63" s="4"/>
      <c r="L63" s="28">
        <f t="shared" si="0"/>
        <v>448</v>
      </c>
      <c r="M63" s="28">
        <f t="shared" si="1"/>
        <v>350</v>
      </c>
      <c r="N63" s="30">
        <f t="shared" si="15"/>
        <v>30</v>
      </c>
      <c r="O63" s="17"/>
      <c r="P63" s="17"/>
      <c r="Q63" s="17"/>
      <c r="R63" s="16">
        <f t="shared" si="3"/>
        <v>1.4</v>
      </c>
    </row>
    <row r="64" spans="1:18" x14ac:dyDescent="0.25">
      <c r="A64" s="11" t="s">
        <v>642</v>
      </c>
      <c r="B64" s="3">
        <f>'ĐẤT PNN'!B64</f>
        <v>61</v>
      </c>
      <c r="C64" s="5" t="str">
        <f>'ĐẤT PNN'!C64</f>
        <v>Đường Nguyễn Huệ</v>
      </c>
      <c r="D64" s="5" t="str">
        <f>'ĐẤT PNN'!D64</f>
        <v>Đường Võ Thị Sáu</v>
      </c>
      <c r="E64" s="5" t="str">
        <f>'ĐẤT PNN'!E64</f>
        <v>Đường Phú Riềng Đỏ</v>
      </c>
      <c r="F64" s="4">
        <v>320</v>
      </c>
      <c r="G64" s="4">
        <v>250</v>
      </c>
      <c r="H64" s="4">
        <v>30</v>
      </c>
      <c r="I64" s="4"/>
      <c r="J64" s="4"/>
      <c r="K64" s="4"/>
      <c r="L64" s="28">
        <f t="shared" si="0"/>
        <v>448</v>
      </c>
      <c r="M64" s="28">
        <f t="shared" si="1"/>
        <v>350</v>
      </c>
      <c r="N64" s="30">
        <f t="shared" si="15"/>
        <v>30</v>
      </c>
      <c r="O64" s="17"/>
      <c r="P64" s="17"/>
      <c r="Q64" s="17"/>
      <c r="R64" s="16">
        <f t="shared" si="3"/>
        <v>1.4</v>
      </c>
    </row>
    <row r="65" spans="1:18" x14ac:dyDescent="0.25">
      <c r="A65" s="11" t="s">
        <v>534</v>
      </c>
      <c r="B65" s="3">
        <f>'ĐẤT PNN'!B65</f>
        <v>62</v>
      </c>
      <c r="C65" s="5" t="str">
        <f>'ĐẤT PNN'!C65</f>
        <v>Đường Nguyễn Hữu Thọ</v>
      </c>
      <c r="D65" s="5" t="str">
        <f>'ĐẤT PNN'!D65</f>
        <v>Đường Lê Duẩn</v>
      </c>
      <c r="E65" s="5" t="str">
        <f>'ĐẤT PNN'!E65</f>
        <v>Đường Lương Thế Vinh</v>
      </c>
      <c r="F65" s="4">
        <v>320</v>
      </c>
      <c r="G65" s="4">
        <v>250</v>
      </c>
      <c r="H65" s="4">
        <v>30</v>
      </c>
      <c r="I65" s="4"/>
      <c r="J65" s="4"/>
      <c r="K65" s="4"/>
      <c r="L65" s="28">
        <f t="shared" si="0"/>
        <v>448</v>
      </c>
      <c r="M65" s="28">
        <f t="shared" si="1"/>
        <v>350</v>
      </c>
      <c r="N65" s="30">
        <f t="shared" si="15"/>
        <v>30</v>
      </c>
      <c r="O65" s="17"/>
      <c r="P65" s="17"/>
      <c r="Q65" s="17"/>
      <c r="R65" s="16">
        <f t="shared" si="3"/>
        <v>1.4</v>
      </c>
    </row>
    <row r="66" spans="1:18" x14ac:dyDescent="0.25">
      <c r="A66" s="11" t="s">
        <v>535</v>
      </c>
      <c r="B66" s="3">
        <f>'ĐẤT PNN'!B66</f>
        <v>63</v>
      </c>
      <c r="C66" s="5" t="str">
        <f>'ĐẤT PNN'!C66</f>
        <v>Đường Nguyễn Hữu Thọ</v>
      </c>
      <c r="D66" s="5" t="str">
        <f>'ĐẤT PNN'!D66</f>
        <v>Đường Lương Thế Vinh</v>
      </c>
      <c r="E66" s="5" t="str">
        <f>'ĐẤT PNN'!E66</f>
        <v>Hết ranh giới đã giải phóng mặt bằng</v>
      </c>
      <c r="F66" s="4">
        <v>320</v>
      </c>
      <c r="G66" s="4">
        <v>250</v>
      </c>
      <c r="H66" s="4">
        <v>30</v>
      </c>
      <c r="I66" s="4"/>
      <c r="J66" s="4"/>
      <c r="K66" s="4"/>
      <c r="L66" s="28">
        <f t="shared" si="0"/>
        <v>448</v>
      </c>
      <c r="M66" s="28">
        <f t="shared" si="1"/>
        <v>350</v>
      </c>
      <c r="N66" s="30">
        <f t="shared" si="15"/>
        <v>30</v>
      </c>
      <c r="O66" s="17"/>
      <c r="P66" s="17"/>
      <c r="Q66" s="17"/>
      <c r="R66" s="16">
        <f t="shared" si="3"/>
        <v>1.4</v>
      </c>
    </row>
    <row r="67" spans="1:18" x14ac:dyDescent="0.25">
      <c r="A67" s="11" t="s">
        <v>663</v>
      </c>
      <c r="B67" s="3">
        <f>'ĐẤT PNN'!B67</f>
        <v>64</v>
      </c>
      <c r="C67" s="5" t="str">
        <f>'ĐẤT PNN'!C67</f>
        <v>Đường Nguyễn Khuyến</v>
      </c>
      <c r="D67" s="5" t="str">
        <f>'ĐẤT PNN'!D67</f>
        <v>Đường Nguyễn Trường Tộ</v>
      </c>
      <c r="E67" s="5" t="str">
        <f>'ĐẤT PNN'!E67</f>
        <v>Đường Lê Văn Sỹ</v>
      </c>
      <c r="F67" s="4">
        <v>320</v>
      </c>
      <c r="G67" s="4">
        <v>250</v>
      </c>
      <c r="H67" s="4">
        <v>30</v>
      </c>
      <c r="I67" s="4"/>
      <c r="J67" s="4"/>
      <c r="K67" s="4"/>
      <c r="L67" s="28">
        <f t="shared" si="0"/>
        <v>448</v>
      </c>
      <c r="M67" s="28">
        <f t="shared" si="1"/>
        <v>350</v>
      </c>
      <c r="N67" s="30">
        <f t="shared" si="15"/>
        <v>30</v>
      </c>
      <c r="O67" s="17"/>
      <c r="P67" s="17"/>
      <c r="Q67" s="17"/>
      <c r="R67" s="16">
        <f t="shared" si="3"/>
        <v>1.4</v>
      </c>
    </row>
    <row r="68" spans="1:18" x14ac:dyDescent="0.25">
      <c r="A68" s="11" t="s">
        <v>662</v>
      </c>
      <c r="B68" s="3">
        <f>'ĐẤT PNN'!B68</f>
        <v>65</v>
      </c>
      <c r="C68" s="5" t="str">
        <f>'ĐẤT PNN'!C68</f>
        <v>Đường Ông Ích Khiêm</v>
      </c>
      <c r="D68" s="5" t="str">
        <f>'ĐẤT PNN'!D68</f>
        <v>Đường Nguyễn Trường Tộ</v>
      </c>
      <c r="E68" s="5" t="str">
        <f>'ĐẤT PNN'!E68</f>
        <v>Đường Lê Văn Sỹ</v>
      </c>
      <c r="F68" s="4">
        <v>320</v>
      </c>
      <c r="G68" s="4">
        <v>250</v>
      </c>
      <c r="H68" s="4">
        <v>30</v>
      </c>
      <c r="I68" s="4"/>
      <c r="J68" s="4"/>
      <c r="K68" s="4"/>
      <c r="L68" s="28">
        <f t="shared" si="0"/>
        <v>448</v>
      </c>
      <c r="M68" s="28">
        <f t="shared" si="1"/>
        <v>350</v>
      </c>
      <c r="N68" s="30">
        <f t="shared" si="15"/>
        <v>30</v>
      </c>
      <c r="O68" s="17"/>
      <c r="P68" s="17"/>
      <c r="Q68" s="17"/>
      <c r="R68" s="16">
        <f t="shared" si="3"/>
        <v>1.4</v>
      </c>
    </row>
    <row r="69" spans="1:18" x14ac:dyDescent="0.25">
      <c r="A69" s="11" t="s">
        <v>664</v>
      </c>
      <c r="B69" s="3">
        <f>'ĐẤT PNN'!B69</f>
        <v>66</v>
      </c>
      <c r="C69" s="5" t="str">
        <f>'ĐẤT PNN'!C69</f>
        <v>Đường Huỳnh Khương Ninh</v>
      </c>
      <c r="D69" s="5" t="str">
        <f>'ĐẤT PNN'!D69</f>
        <v>Đường Ông Ích Khiêm</v>
      </c>
      <c r="E69" s="5" t="str">
        <f>'ĐẤT PNN'!E69</f>
        <v>Đường Nguyễn Khuyến</v>
      </c>
      <c r="F69" s="4">
        <v>320</v>
      </c>
      <c r="G69" s="4">
        <v>250</v>
      </c>
      <c r="H69" s="4">
        <v>30</v>
      </c>
      <c r="I69" s="4"/>
      <c r="J69" s="4"/>
      <c r="K69" s="4"/>
      <c r="L69" s="28">
        <f t="shared" ref="L69:L132" si="16">F69*1.4</f>
        <v>448</v>
      </c>
      <c r="M69" s="28">
        <f t="shared" ref="M69:M132" si="17">G69*1.4</f>
        <v>350</v>
      </c>
      <c r="N69" s="30">
        <f t="shared" si="15"/>
        <v>30</v>
      </c>
      <c r="O69" s="17"/>
      <c r="P69" s="17"/>
      <c r="Q69" s="17"/>
      <c r="R69" s="16">
        <f t="shared" ref="R69:R132" si="18">L69/F69</f>
        <v>1.4</v>
      </c>
    </row>
    <row r="70" spans="1:18" x14ac:dyDescent="0.25">
      <c r="A70" s="11" t="s">
        <v>666</v>
      </c>
      <c r="B70" s="3">
        <f>'ĐẤT PNN'!B70</f>
        <v>67</v>
      </c>
      <c r="C70" s="5" t="str">
        <f>'ĐẤT PNN'!C70</f>
        <v>Đường Lý Thái Tổ</v>
      </c>
      <c r="D70" s="5" t="str">
        <f>'ĐẤT PNN'!D70</f>
        <v>Đường Lê Lợi</v>
      </c>
      <c r="E70" s="5" t="str">
        <f>'ĐẤT PNN'!E70</f>
        <v>Đường Lê Lai</v>
      </c>
      <c r="F70" s="4">
        <v>320</v>
      </c>
      <c r="G70" s="4">
        <v>250</v>
      </c>
      <c r="H70" s="4">
        <v>30</v>
      </c>
      <c r="I70" s="4"/>
      <c r="J70" s="4"/>
      <c r="K70" s="4"/>
      <c r="L70" s="28">
        <f t="shared" si="16"/>
        <v>448</v>
      </c>
      <c r="M70" s="28">
        <f t="shared" si="17"/>
        <v>350</v>
      </c>
      <c r="N70" s="30">
        <f t="shared" si="15"/>
        <v>30</v>
      </c>
      <c r="O70" s="17"/>
      <c r="P70" s="17"/>
      <c r="Q70" s="17"/>
      <c r="R70" s="16">
        <f t="shared" si="18"/>
        <v>1.4</v>
      </c>
    </row>
    <row r="71" spans="1:18" x14ac:dyDescent="0.25">
      <c r="A71" s="11" t="s">
        <v>423</v>
      </c>
      <c r="B71" s="3">
        <f>'ĐẤT PNN'!B71</f>
        <v>68</v>
      </c>
      <c r="C71" s="5" t="str">
        <f>'ĐẤT PNN'!C71</f>
        <v>Đường Nguyễn Thượng Hiền</v>
      </c>
      <c r="D71" s="5" t="str">
        <f>'ĐẤT PNN'!D71</f>
        <v>Đường Quốc Lộ 14</v>
      </c>
      <c r="E71" s="5" t="str">
        <f>'ĐẤT PNN'!E71</f>
        <v>Đường Trần Hưng Đạo</v>
      </c>
      <c r="F71" s="4">
        <v>320</v>
      </c>
      <c r="G71" s="4">
        <v>250</v>
      </c>
      <c r="H71" s="4">
        <v>30</v>
      </c>
      <c r="I71" s="4"/>
      <c r="J71" s="4"/>
      <c r="K71" s="4"/>
      <c r="L71" s="28">
        <f t="shared" si="16"/>
        <v>448</v>
      </c>
      <c r="M71" s="28">
        <f t="shared" si="17"/>
        <v>350</v>
      </c>
      <c r="N71" s="30">
        <f>$S$4*H71</f>
        <v>74</v>
      </c>
      <c r="O71" s="17"/>
      <c r="P71" s="17"/>
      <c r="Q71" s="17"/>
      <c r="R71" s="16">
        <f t="shared" si="18"/>
        <v>1.4</v>
      </c>
    </row>
    <row r="72" spans="1:18" x14ac:dyDescent="0.25">
      <c r="A72" s="11" t="s">
        <v>424</v>
      </c>
      <c r="B72" s="3">
        <f>'ĐẤT PNN'!B72</f>
        <v>69</v>
      </c>
      <c r="C72" s="5" t="str">
        <f>'ĐẤT PNN'!C72</f>
        <v>Đường Nguyễn Thượng Hiền</v>
      </c>
      <c r="D72" s="5" t="str">
        <f>'ĐẤT PNN'!D72</f>
        <v>Đường Trần Hưng Đạo</v>
      </c>
      <c r="E72" s="5" t="str">
        <f>'ĐẤT PNN'!E72</f>
        <v>Đường Lý Thường Kiệt</v>
      </c>
      <c r="F72" s="4">
        <v>320</v>
      </c>
      <c r="G72" s="4">
        <v>250</v>
      </c>
      <c r="H72" s="4">
        <v>30</v>
      </c>
      <c r="I72" s="4"/>
      <c r="J72" s="4"/>
      <c r="K72" s="4"/>
      <c r="L72" s="28">
        <f t="shared" si="16"/>
        <v>448</v>
      </c>
      <c r="M72" s="28">
        <f t="shared" si="17"/>
        <v>350</v>
      </c>
      <c r="N72" s="30">
        <f t="shared" ref="N72:N79" si="19">H72</f>
        <v>30</v>
      </c>
      <c r="O72" s="17"/>
      <c r="P72" s="17"/>
      <c r="Q72" s="17"/>
      <c r="R72" s="16">
        <f t="shared" si="18"/>
        <v>1.4</v>
      </c>
    </row>
    <row r="73" spans="1:18" x14ac:dyDescent="0.25">
      <c r="A73" s="11" t="s">
        <v>660</v>
      </c>
      <c r="B73" s="3">
        <f>'ĐẤT PNN'!B73</f>
        <v>70</v>
      </c>
      <c r="C73" s="5" t="str">
        <f>'ĐẤT PNN'!C73</f>
        <v>Đường Nguyễn Trường Tộ</v>
      </c>
      <c r="D73" s="5" t="str">
        <f>'ĐẤT PNN'!D73</f>
        <v>Đường Nguyễn Huệ</v>
      </c>
      <c r="E73" s="5" t="str">
        <f>'ĐẤT PNN'!E73</f>
        <v>Đường Nguyễn Văn Trỗi</v>
      </c>
      <c r="F73" s="4">
        <v>320</v>
      </c>
      <c r="G73" s="4">
        <v>250</v>
      </c>
      <c r="H73" s="4">
        <v>30</v>
      </c>
      <c r="I73" s="4"/>
      <c r="J73" s="4"/>
      <c r="K73" s="4"/>
      <c r="L73" s="28">
        <f t="shared" si="16"/>
        <v>448</v>
      </c>
      <c r="M73" s="28">
        <f t="shared" si="17"/>
        <v>350</v>
      </c>
      <c r="N73" s="30">
        <f t="shared" si="19"/>
        <v>30</v>
      </c>
      <c r="O73" s="17"/>
      <c r="P73" s="17"/>
      <c r="Q73" s="17"/>
      <c r="R73" s="16">
        <f t="shared" si="18"/>
        <v>1.4</v>
      </c>
    </row>
    <row r="74" spans="1:18" x14ac:dyDescent="0.25">
      <c r="A74" s="11" t="s">
        <v>661</v>
      </c>
      <c r="B74" s="3">
        <f>'ĐẤT PNN'!B74</f>
        <v>71</v>
      </c>
      <c r="C74" s="5" t="str">
        <f>'ĐẤT PNN'!C74</f>
        <v>Đường Nguyễn Trường Tộ</v>
      </c>
      <c r="D74" s="5" t="str">
        <f>'ĐẤT PNN'!D74</f>
        <v>Đường Nguyễn Huệ</v>
      </c>
      <c r="E74" s="5" t="str">
        <f>'ĐẤT PNN'!E74</f>
        <v>Đường Lý Thái Tổ</v>
      </c>
      <c r="F74" s="4">
        <v>320</v>
      </c>
      <c r="G74" s="4">
        <v>250</v>
      </c>
      <c r="H74" s="4">
        <v>30</v>
      </c>
      <c r="I74" s="4"/>
      <c r="J74" s="4"/>
      <c r="K74" s="4"/>
      <c r="L74" s="28">
        <f t="shared" si="16"/>
        <v>448</v>
      </c>
      <c r="M74" s="28">
        <f t="shared" si="17"/>
        <v>350</v>
      </c>
      <c r="N74" s="30">
        <f t="shared" si="19"/>
        <v>30</v>
      </c>
      <c r="O74" s="17"/>
      <c r="P74" s="17"/>
      <c r="Q74" s="17"/>
      <c r="R74" s="16">
        <f t="shared" si="18"/>
        <v>1.4</v>
      </c>
    </row>
    <row r="75" spans="1:18" x14ac:dyDescent="0.25">
      <c r="A75" s="11" t="s">
        <v>397</v>
      </c>
      <c r="B75" s="3">
        <f>'ĐẤT PNN'!B75</f>
        <v>72</v>
      </c>
      <c r="C75" s="5" t="str">
        <f>'ĐẤT PNN'!C75</f>
        <v>Đường Nguyễn Văn Linh</v>
      </c>
      <c r="D75" s="5" t="str">
        <f>'ĐẤT PNN'!D75</f>
        <v>Đường Quốc Lộ 14</v>
      </c>
      <c r="E75" s="5" t="str">
        <f>'ĐẤT PNN'!E75</f>
        <v>Đường Trần Hưng Đạo</v>
      </c>
      <c r="F75" s="4">
        <v>320</v>
      </c>
      <c r="G75" s="4">
        <v>250</v>
      </c>
      <c r="H75" s="4">
        <v>30</v>
      </c>
      <c r="I75" s="4"/>
      <c r="J75" s="4"/>
      <c r="K75" s="4"/>
      <c r="L75" s="28">
        <f t="shared" si="16"/>
        <v>448</v>
      </c>
      <c r="M75" s="28">
        <f t="shared" si="17"/>
        <v>350</v>
      </c>
      <c r="N75" s="30">
        <f t="shared" si="19"/>
        <v>30</v>
      </c>
      <c r="O75" s="17"/>
      <c r="P75" s="17"/>
      <c r="Q75" s="17"/>
      <c r="R75" s="16">
        <f t="shared" si="18"/>
        <v>1.4</v>
      </c>
    </row>
    <row r="76" spans="1:18" x14ac:dyDescent="0.25">
      <c r="A76" s="11" t="s">
        <v>398</v>
      </c>
      <c r="B76" s="3">
        <f>'ĐẤT PNN'!B76</f>
        <v>73</v>
      </c>
      <c r="C76" s="5" t="str">
        <f>'ĐẤT PNN'!C76</f>
        <v>Đường Nguyễn Văn Linh</v>
      </c>
      <c r="D76" s="5" t="str">
        <f>'ĐẤT PNN'!D76</f>
        <v>Đường Phạm Đình Hổ</v>
      </c>
      <c r="E76" s="5" t="str">
        <f>'ĐẤT PNN'!E76</f>
        <v>Đường Hồ Xuân Hương</v>
      </c>
      <c r="F76" s="4">
        <v>320</v>
      </c>
      <c r="G76" s="4">
        <v>250</v>
      </c>
      <c r="H76" s="4">
        <v>30</v>
      </c>
      <c r="I76" s="4"/>
      <c r="J76" s="4"/>
      <c r="K76" s="4"/>
      <c r="L76" s="28">
        <f t="shared" si="16"/>
        <v>448</v>
      </c>
      <c r="M76" s="28">
        <f t="shared" si="17"/>
        <v>350</v>
      </c>
      <c r="N76" s="30">
        <f t="shared" si="19"/>
        <v>30</v>
      </c>
      <c r="O76" s="17"/>
      <c r="P76" s="17"/>
      <c r="Q76" s="17"/>
      <c r="R76" s="16">
        <f t="shared" si="18"/>
        <v>1.4</v>
      </c>
    </row>
    <row r="77" spans="1:18" x14ac:dyDescent="0.25">
      <c r="A77" s="11" t="s">
        <v>658</v>
      </c>
      <c r="B77" s="3">
        <f>'ĐẤT PNN'!B77</f>
        <v>74</v>
      </c>
      <c r="C77" s="5" t="str">
        <f>'ĐẤT PNN'!C77</f>
        <v>Đường Nguyễn Văn Trỗi</v>
      </c>
      <c r="D77" s="5" t="str">
        <f>'ĐẤT PNN'!D77</f>
        <v>Đường Quốc lộ 14</v>
      </c>
      <c r="E77" s="5" t="str">
        <f>'ĐẤT PNN'!E77</f>
        <v>Đường Lê Lợi</v>
      </c>
      <c r="F77" s="4">
        <v>320</v>
      </c>
      <c r="G77" s="4">
        <v>250</v>
      </c>
      <c r="H77" s="4">
        <v>30</v>
      </c>
      <c r="I77" s="4"/>
      <c r="J77" s="4"/>
      <c r="K77" s="4"/>
      <c r="L77" s="28">
        <f t="shared" si="16"/>
        <v>448</v>
      </c>
      <c r="M77" s="28">
        <f t="shared" si="17"/>
        <v>350</v>
      </c>
      <c r="N77" s="30">
        <f t="shared" si="19"/>
        <v>30</v>
      </c>
      <c r="O77" s="17"/>
      <c r="P77" s="17"/>
      <c r="Q77" s="17"/>
      <c r="R77" s="16">
        <f t="shared" si="18"/>
        <v>1.4</v>
      </c>
    </row>
    <row r="78" spans="1:18" x14ac:dyDescent="0.25">
      <c r="A78" s="11" t="s">
        <v>552</v>
      </c>
      <c r="B78" s="3">
        <f>'ĐẤT PNN'!B78</f>
        <v>75</v>
      </c>
      <c r="C78" s="5" t="str">
        <f>'ĐẤT PNN'!C78</f>
        <v>Đường Phan Bội Châu</v>
      </c>
      <c r="D78" s="5" t="str">
        <f>'ĐẤT PNN'!D78</f>
        <v>Đường Quốc lộ 14</v>
      </c>
      <c r="E78" s="5" t="str">
        <f>'ĐẤT PNN'!E78</f>
        <v>Đường Tôn Đức Thắng</v>
      </c>
      <c r="F78" s="4">
        <v>320</v>
      </c>
      <c r="G78" s="4">
        <v>250</v>
      </c>
      <c r="H78" s="4">
        <v>30</v>
      </c>
      <c r="I78" s="4"/>
      <c r="J78" s="4"/>
      <c r="K78" s="4"/>
      <c r="L78" s="28">
        <f t="shared" si="16"/>
        <v>448</v>
      </c>
      <c r="M78" s="28">
        <f t="shared" si="17"/>
        <v>350</v>
      </c>
      <c r="N78" s="30">
        <f t="shared" si="19"/>
        <v>30</v>
      </c>
      <c r="O78" s="17"/>
      <c r="P78" s="17"/>
      <c r="Q78" s="17"/>
      <c r="R78" s="16">
        <f t="shared" si="18"/>
        <v>1.4</v>
      </c>
    </row>
    <row r="79" spans="1:18" x14ac:dyDescent="0.25">
      <c r="A79" s="11" t="s">
        <v>553</v>
      </c>
      <c r="B79" s="3">
        <f>'ĐẤT PNN'!B79</f>
        <v>76</v>
      </c>
      <c r="C79" s="5" t="str">
        <f>'ĐẤT PNN'!C79</f>
        <v>Đường Phan Bội Châu</v>
      </c>
      <c r="D79" s="5" t="str">
        <f>'ĐẤT PNN'!D79</f>
        <v>Đường Tôn Đức Thắng</v>
      </c>
      <c r="E79" s="5" t="str">
        <f>'ĐẤT PNN'!E79</f>
        <v>Giáp ranh xã Tiến Hưng</v>
      </c>
      <c r="F79" s="4">
        <v>320</v>
      </c>
      <c r="G79" s="4">
        <v>250</v>
      </c>
      <c r="H79" s="4">
        <v>30</v>
      </c>
      <c r="I79" s="4"/>
      <c r="J79" s="4"/>
      <c r="K79" s="4"/>
      <c r="L79" s="28">
        <f t="shared" si="16"/>
        <v>448</v>
      </c>
      <c r="M79" s="28">
        <f t="shared" si="17"/>
        <v>350</v>
      </c>
      <c r="N79" s="30">
        <f t="shared" si="19"/>
        <v>30</v>
      </c>
      <c r="O79" s="17"/>
      <c r="P79" s="17"/>
      <c r="Q79" s="17"/>
      <c r="R79" s="16">
        <f t="shared" si="18"/>
        <v>1.4</v>
      </c>
    </row>
    <row r="80" spans="1:18" x14ac:dyDescent="0.25">
      <c r="A80" s="11" t="s">
        <v>389</v>
      </c>
      <c r="B80" s="3">
        <f>'ĐẤT PNN'!B80</f>
        <v>77</v>
      </c>
      <c r="C80" s="5" t="str">
        <f>'ĐẤT PNN'!C80</f>
        <v>Đường Trần Hưng Đạo</v>
      </c>
      <c r="D80" s="5" t="str">
        <f>'ĐẤT PNN'!D80</f>
        <v>Đường Phú Riềng Đỏ</v>
      </c>
      <c r="E80" s="5" t="str">
        <f>'ĐẤT PNN'!E80</f>
        <v>Đường Trần Phú</v>
      </c>
      <c r="F80" s="4">
        <v>320</v>
      </c>
      <c r="G80" s="4">
        <v>250</v>
      </c>
      <c r="H80" s="4">
        <v>30</v>
      </c>
      <c r="I80" s="4"/>
      <c r="J80" s="4"/>
      <c r="K80" s="4"/>
      <c r="L80" s="28">
        <f t="shared" si="16"/>
        <v>448</v>
      </c>
      <c r="M80" s="28">
        <f t="shared" si="17"/>
        <v>350</v>
      </c>
      <c r="N80" s="30">
        <f t="shared" ref="N80:N82" si="20">$S$4*H80</f>
        <v>74</v>
      </c>
      <c r="O80" s="17"/>
      <c r="P80" s="17"/>
      <c r="Q80" s="17"/>
      <c r="R80" s="16">
        <f t="shared" si="18"/>
        <v>1.4</v>
      </c>
    </row>
    <row r="81" spans="1:18" x14ac:dyDescent="0.25">
      <c r="A81" s="11" t="s">
        <v>390</v>
      </c>
      <c r="B81" s="3">
        <f>'ĐẤT PNN'!B81</f>
        <v>78</v>
      </c>
      <c r="C81" s="5" t="str">
        <f>'ĐẤT PNN'!C81</f>
        <v>Đường Trần Hưng Đạo</v>
      </c>
      <c r="D81" s="5" t="str">
        <f>'ĐẤT PNN'!D81</f>
        <v>Đường Lê Duẩn</v>
      </c>
      <c r="E81" s="5" t="str">
        <f>'ĐẤT PNN'!E81</f>
        <v>Đường Nguyễn Chí Thanh</v>
      </c>
      <c r="F81" s="4">
        <v>320</v>
      </c>
      <c r="G81" s="4">
        <v>250</v>
      </c>
      <c r="H81" s="4">
        <v>30</v>
      </c>
      <c r="I81" s="4"/>
      <c r="J81" s="4"/>
      <c r="K81" s="4"/>
      <c r="L81" s="28">
        <f t="shared" si="16"/>
        <v>448</v>
      </c>
      <c r="M81" s="28">
        <f t="shared" si="17"/>
        <v>350</v>
      </c>
      <c r="N81" s="30">
        <f t="shared" si="20"/>
        <v>74</v>
      </c>
      <c r="O81" s="17"/>
      <c r="P81" s="17"/>
      <c r="Q81" s="17"/>
      <c r="R81" s="16">
        <f t="shared" si="18"/>
        <v>1.4</v>
      </c>
    </row>
    <row r="82" spans="1:18" x14ac:dyDescent="0.25">
      <c r="A82" s="11" t="s">
        <v>391</v>
      </c>
      <c r="B82" s="3">
        <f>'ĐẤT PNN'!B82</f>
        <v>79</v>
      </c>
      <c r="C82" s="5" t="str">
        <f>'ĐẤT PNN'!C82</f>
        <v>Đường Trần Hưng Đạo</v>
      </c>
      <c r="D82" s="5" t="str">
        <f>'ĐẤT PNN'!D82</f>
        <v>Đường Nguyễn Chí Thanh</v>
      </c>
      <c r="E82" s="5" t="str">
        <f>'ĐẤT PNN'!E82</f>
        <v>Đường Nguyễn Bình</v>
      </c>
      <c r="F82" s="4">
        <v>320</v>
      </c>
      <c r="G82" s="4">
        <v>250</v>
      </c>
      <c r="H82" s="4">
        <v>30</v>
      </c>
      <c r="I82" s="4"/>
      <c r="J82" s="4"/>
      <c r="K82" s="4"/>
      <c r="L82" s="28">
        <f t="shared" si="16"/>
        <v>448</v>
      </c>
      <c r="M82" s="28">
        <f t="shared" si="17"/>
        <v>350</v>
      </c>
      <c r="N82" s="30">
        <f t="shared" si="20"/>
        <v>74</v>
      </c>
      <c r="O82" s="17"/>
      <c r="P82" s="17"/>
      <c r="Q82" s="17"/>
      <c r="R82" s="16">
        <f t="shared" si="18"/>
        <v>1.4</v>
      </c>
    </row>
    <row r="83" spans="1:18" x14ac:dyDescent="0.25">
      <c r="A83" s="11" t="s">
        <v>392</v>
      </c>
      <c r="B83" s="3">
        <f>'ĐẤT PNN'!B83</f>
        <v>80</v>
      </c>
      <c r="C83" s="5" t="str">
        <f>'ĐẤT PNN'!C83</f>
        <v>Đường Trần Hưng Đạo</v>
      </c>
      <c r="D83" s="5" t="str">
        <f>'ĐẤT PNN'!D83</f>
        <v>Đường Nguyễn Bình</v>
      </c>
      <c r="E83" s="5" t="str">
        <f>'ĐẤT PNN'!E83</f>
        <v>Giáp ranh phường Đồng Xoài</v>
      </c>
      <c r="F83" s="4">
        <v>320</v>
      </c>
      <c r="G83" s="4">
        <v>250</v>
      </c>
      <c r="H83" s="4">
        <v>30</v>
      </c>
      <c r="I83" s="4"/>
      <c r="J83" s="4"/>
      <c r="K83" s="4"/>
      <c r="L83" s="28">
        <f t="shared" si="16"/>
        <v>448</v>
      </c>
      <c r="M83" s="28">
        <f t="shared" si="17"/>
        <v>350</v>
      </c>
      <c r="N83" s="30">
        <f t="shared" ref="N83:N91" si="21">H83</f>
        <v>30</v>
      </c>
      <c r="O83" s="17"/>
      <c r="P83" s="17"/>
      <c r="Q83" s="17"/>
      <c r="R83" s="16">
        <f t="shared" si="18"/>
        <v>1.4</v>
      </c>
    </row>
    <row r="84" spans="1:18" x14ac:dyDescent="0.25">
      <c r="A84" s="11" t="s">
        <v>441</v>
      </c>
      <c r="B84" s="3">
        <f>'ĐẤT PNN'!B84</f>
        <v>81</v>
      </c>
      <c r="C84" s="5" t="str">
        <f>'ĐẤT PNN'!C84</f>
        <v>Đường Triệu Quang Phục</v>
      </c>
      <c r="D84" s="5" t="str">
        <f>'ĐẤT PNN'!D84</f>
        <v>Đường Nguyễn Văn Linh</v>
      </c>
      <c r="E84" s="5" t="str">
        <f>'ĐẤT PNN'!E84</f>
        <v>Đường Nguyễn Xí</v>
      </c>
      <c r="F84" s="4">
        <v>320</v>
      </c>
      <c r="G84" s="4">
        <v>250</v>
      </c>
      <c r="H84" s="4">
        <v>30</v>
      </c>
      <c r="I84" s="4"/>
      <c r="J84" s="4"/>
      <c r="K84" s="4"/>
      <c r="L84" s="28">
        <f t="shared" si="16"/>
        <v>448</v>
      </c>
      <c r="M84" s="28">
        <f t="shared" si="17"/>
        <v>350</v>
      </c>
      <c r="N84" s="30">
        <f t="shared" si="21"/>
        <v>30</v>
      </c>
      <c r="O84" s="17"/>
      <c r="P84" s="17"/>
      <c r="Q84" s="17"/>
      <c r="R84" s="16">
        <f t="shared" si="18"/>
        <v>1.4</v>
      </c>
    </row>
    <row r="85" spans="1:18" x14ac:dyDescent="0.25">
      <c r="A85" s="11" t="s">
        <v>442</v>
      </c>
      <c r="B85" s="3">
        <f>'ĐẤT PNN'!B85</f>
        <v>82</v>
      </c>
      <c r="C85" s="5" t="str">
        <f>'ĐẤT PNN'!C85</f>
        <v>Đường Triệu Quang Phục</v>
      </c>
      <c r="D85" s="5" t="str">
        <f>'ĐẤT PNN'!D85</f>
        <v>Đường Trường Chinh</v>
      </c>
      <c r="E85" s="5" t="str">
        <f>'ĐẤT PNN'!E85</f>
        <v>Đường Nguyễn Văn Linh</v>
      </c>
      <c r="F85" s="4">
        <v>320</v>
      </c>
      <c r="G85" s="4">
        <v>250</v>
      </c>
      <c r="H85" s="4">
        <v>30</v>
      </c>
      <c r="I85" s="4"/>
      <c r="J85" s="4"/>
      <c r="K85" s="4"/>
      <c r="L85" s="28">
        <f t="shared" si="16"/>
        <v>448</v>
      </c>
      <c r="M85" s="28">
        <f t="shared" si="17"/>
        <v>350</v>
      </c>
      <c r="N85" s="30">
        <f t="shared" si="21"/>
        <v>30</v>
      </c>
      <c r="O85" s="17"/>
      <c r="P85" s="17"/>
      <c r="Q85" s="17"/>
      <c r="R85" s="16">
        <f t="shared" si="18"/>
        <v>1.4</v>
      </c>
    </row>
    <row r="86" spans="1:18" x14ac:dyDescent="0.25">
      <c r="A86" s="11" t="s">
        <v>404</v>
      </c>
      <c r="B86" s="3">
        <f>'ĐẤT PNN'!B86</f>
        <v>83</v>
      </c>
      <c r="C86" s="5" t="str">
        <f>'ĐẤT PNN'!C86</f>
        <v>Đường Trường Chinh</v>
      </c>
      <c r="D86" s="5" t="str">
        <f>'ĐẤT PNN'!D86</f>
        <v>Đường Quốc Lộ 14</v>
      </c>
      <c r="E86" s="5" t="str">
        <f>'ĐẤT PNN'!E86</f>
        <v>Đường Trần Hưng Đạo</v>
      </c>
      <c r="F86" s="4">
        <v>320</v>
      </c>
      <c r="G86" s="4">
        <v>250</v>
      </c>
      <c r="H86" s="4">
        <v>30</v>
      </c>
      <c r="I86" s="4"/>
      <c r="J86" s="4"/>
      <c r="K86" s="4"/>
      <c r="L86" s="28">
        <f t="shared" si="16"/>
        <v>448</v>
      </c>
      <c r="M86" s="28">
        <f t="shared" si="17"/>
        <v>350</v>
      </c>
      <c r="N86" s="30">
        <f t="shared" si="21"/>
        <v>30</v>
      </c>
      <c r="O86" s="17"/>
      <c r="P86" s="17"/>
      <c r="Q86" s="17"/>
      <c r="R86" s="16">
        <f t="shared" si="18"/>
        <v>1.4</v>
      </c>
    </row>
    <row r="87" spans="1:18" x14ac:dyDescent="0.25">
      <c r="A87" s="11" t="s">
        <v>405</v>
      </c>
      <c r="B87" s="3">
        <f>'ĐẤT PNN'!B87</f>
        <v>84</v>
      </c>
      <c r="C87" s="5" t="str">
        <f>'ĐẤT PNN'!C87</f>
        <v>Đường Trường Chinh</v>
      </c>
      <c r="D87" s="5" t="str">
        <f>'ĐẤT PNN'!D87</f>
        <v>Đường Trần Hưng Đạo</v>
      </c>
      <c r="E87" s="5" t="str">
        <f>'ĐẤT PNN'!E87</f>
        <v>Đập Suối Cam</v>
      </c>
      <c r="F87" s="4">
        <v>320</v>
      </c>
      <c r="G87" s="4">
        <v>250</v>
      </c>
      <c r="H87" s="4">
        <v>30</v>
      </c>
      <c r="I87" s="4"/>
      <c r="J87" s="4"/>
      <c r="K87" s="4"/>
      <c r="L87" s="28">
        <f t="shared" si="16"/>
        <v>448</v>
      </c>
      <c r="M87" s="28">
        <f t="shared" si="17"/>
        <v>350</v>
      </c>
      <c r="N87" s="30">
        <f t="shared" si="21"/>
        <v>30</v>
      </c>
      <c r="O87" s="17"/>
      <c r="P87" s="17"/>
      <c r="Q87" s="17"/>
      <c r="R87" s="16">
        <f t="shared" si="18"/>
        <v>1.4</v>
      </c>
    </row>
    <row r="88" spans="1:18" ht="47.25" x14ac:dyDescent="0.25">
      <c r="A88" s="11" t="s">
        <v>555</v>
      </c>
      <c r="B88" s="3">
        <f>'ĐẤT PNN'!B88</f>
        <v>85</v>
      </c>
      <c r="C88" s="5" t="str">
        <f>'ĐẤT PNN'!C88</f>
        <v>Đường Trường Chinh (đoạn đường đã được đầu tư thảm nhựa)</v>
      </c>
      <c r="D88" s="5" t="str">
        <f>'ĐẤT PNN'!D88</f>
        <v>Đường Quốc lộ 14</v>
      </c>
      <c r="E88" s="5" t="str">
        <f>'ĐẤT PNN'!E88</f>
        <v>Đường số 32 (đường Vành đai phía Nam Đồng Xoài)</v>
      </c>
      <c r="F88" s="4">
        <v>320</v>
      </c>
      <c r="G88" s="4">
        <v>250</v>
      </c>
      <c r="H88" s="4">
        <v>30</v>
      </c>
      <c r="I88" s="4"/>
      <c r="J88" s="4"/>
      <c r="K88" s="4"/>
      <c r="L88" s="28">
        <f t="shared" si="16"/>
        <v>448</v>
      </c>
      <c r="M88" s="28">
        <f t="shared" si="17"/>
        <v>350</v>
      </c>
      <c r="N88" s="30">
        <f t="shared" si="21"/>
        <v>30</v>
      </c>
      <c r="O88" s="17"/>
      <c r="P88" s="17"/>
      <c r="Q88" s="17"/>
      <c r="R88" s="16">
        <f t="shared" si="18"/>
        <v>1.4</v>
      </c>
    </row>
    <row r="89" spans="1:18" ht="47.25" x14ac:dyDescent="0.25">
      <c r="A89" s="11" t="s">
        <v>556</v>
      </c>
      <c r="B89" s="3">
        <f>'ĐẤT PNN'!B89</f>
        <v>86</v>
      </c>
      <c r="C89" s="5" t="str">
        <f>'ĐẤT PNN'!C89</f>
        <v>Đường Trường Chinh (đoạn đường đã được đầu tư thảm nhựa)</v>
      </c>
      <c r="D89" s="5" t="str">
        <f>'ĐẤT PNN'!D89</f>
        <v>Đường số 32 (đường Vành đai phía Nam Đồng Xoài)</v>
      </c>
      <c r="E89" s="5" t="str">
        <f>'ĐẤT PNN'!E89</f>
        <v>Hết tuyến</v>
      </c>
      <c r="F89" s="4">
        <v>320</v>
      </c>
      <c r="G89" s="4">
        <v>250</v>
      </c>
      <c r="H89" s="4">
        <v>30</v>
      </c>
      <c r="I89" s="4"/>
      <c r="J89" s="4"/>
      <c r="K89" s="4"/>
      <c r="L89" s="28">
        <f t="shared" si="16"/>
        <v>448</v>
      </c>
      <c r="M89" s="28">
        <f t="shared" si="17"/>
        <v>350</v>
      </c>
      <c r="N89" s="30">
        <f t="shared" si="21"/>
        <v>30</v>
      </c>
      <c r="O89" s="17"/>
      <c r="P89" s="17"/>
      <c r="Q89" s="17"/>
      <c r="R89" s="16">
        <f t="shared" si="18"/>
        <v>1.4</v>
      </c>
    </row>
    <row r="90" spans="1:18" x14ac:dyDescent="0.25">
      <c r="A90" s="11" t="s">
        <v>456</v>
      </c>
      <c r="B90" s="3">
        <f>'ĐẤT PNN'!B90</f>
        <v>87</v>
      </c>
      <c r="C90" s="5" t="str">
        <f>'ĐẤT PNN'!C90</f>
        <v>Đường Trương Công Định</v>
      </c>
      <c r="D90" s="5" t="str">
        <f>'ĐẤT PNN'!D90</f>
        <v>Đường Phú Riềng Đỏ</v>
      </c>
      <c r="E90" s="5" t="str">
        <f>'ĐẤT PNN'!E90</f>
        <v>Đường Đặng Thai Mai</v>
      </c>
      <c r="F90" s="4">
        <v>320</v>
      </c>
      <c r="G90" s="4">
        <v>250</v>
      </c>
      <c r="H90" s="4">
        <v>30</v>
      </c>
      <c r="I90" s="4"/>
      <c r="J90" s="4"/>
      <c r="K90" s="4"/>
      <c r="L90" s="28">
        <f t="shared" si="16"/>
        <v>448</v>
      </c>
      <c r="M90" s="28">
        <f t="shared" si="17"/>
        <v>350</v>
      </c>
      <c r="N90" s="30">
        <f t="shared" si="21"/>
        <v>30</v>
      </c>
      <c r="O90" s="17"/>
      <c r="P90" s="17"/>
      <c r="Q90" s="17"/>
      <c r="R90" s="16">
        <f t="shared" si="18"/>
        <v>1.4</v>
      </c>
    </row>
    <row r="91" spans="1:18" x14ac:dyDescent="0.25">
      <c r="A91" s="11" t="s">
        <v>457</v>
      </c>
      <c r="B91" s="3">
        <f>'ĐẤT PNN'!B91</f>
        <v>88</v>
      </c>
      <c r="C91" s="5" t="str">
        <f>'ĐẤT PNN'!C91</f>
        <v>Đường Trương Công Định</v>
      </c>
      <c r="D91" s="5" t="str">
        <f>'ĐẤT PNN'!D91</f>
        <v>Đường Đặng Thai Mai</v>
      </c>
      <c r="E91" s="5" t="str">
        <f>'ĐẤT PNN'!E91</f>
        <v>Đường Lê Trọng Tấn</v>
      </c>
      <c r="F91" s="4">
        <v>320</v>
      </c>
      <c r="G91" s="4">
        <v>250</v>
      </c>
      <c r="H91" s="4">
        <v>30</v>
      </c>
      <c r="I91" s="4"/>
      <c r="J91" s="4"/>
      <c r="K91" s="4"/>
      <c r="L91" s="28">
        <f t="shared" si="16"/>
        <v>448</v>
      </c>
      <c r="M91" s="28">
        <f t="shared" si="17"/>
        <v>350</v>
      </c>
      <c r="N91" s="30">
        <f t="shared" si="21"/>
        <v>30</v>
      </c>
      <c r="O91" s="17"/>
      <c r="P91" s="17"/>
      <c r="Q91" s="17"/>
      <c r="R91" s="16">
        <f t="shared" si="18"/>
        <v>1.4</v>
      </c>
    </row>
    <row r="92" spans="1:18" x14ac:dyDescent="0.25">
      <c r="A92" s="11" t="s">
        <v>507</v>
      </c>
      <c r="B92" s="3">
        <f>'ĐẤT PNN'!B92</f>
        <v>89</v>
      </c>
      <c r="C92" s="5" t="str">
        <f>'ĐẤT PNN'!C92</f>
        <v>Đường Võ Văn Tần</v>
      </c>
      <c r="D92" s="5" t="str">
        <f>'ĐẤT PNN'!D92</f>
        <v>Đường Hùng Vương</v>
      </c>
      <c r="E92" s="5" t="str">
        <f>'ĐẤT PNN'!E92</f>
        <v>Đường Nơ Trang Long</v>
      </c>
      <c r="F92" s="4">
        <v>320</v>
      </c>
      <c r="G92" s="4">
        <v>250</v>
      </c>
      <c r="H92" s="4">
        <v>30</v>
      </c>
      <c r="I92" s="4"/>
      <c r="J92" s="4"/>
      <c r="K92" s="4"/>
      <c r="L92" s="28">
        <f t="shared" si="16"/>
        <v>448</v>
      </c>
      <c r="M92" s="28">
        <f t="shared" si="17"/>
        <v>350</v>
      </c>
      <c r="N92" s="30">
        <f t="shared" ref="N92:N93" si="22">$S$4*H92</f>
        <v>74</v>
      </c>
      <c r="O92" s="17"/>
      <c r="P92" s="17"/>
      <c r="Q92" s="17"/>
      <c r="R92" s="16">
        <f t="shared" si="18"/>
        <v>1.4</v>
      </c>
    </row>
    <row r="93" spans="1:18" x14ac:dyDescent="0.25">
      <c r="A93" s="11" t="s">
        <v>522</v>
      </c>
      <c r="B93" s="3">
        <f>'ĐẤT PNN'!B93</f>
        <v>90</v>
      </c>
      <c r="C93" s="5" t="str">
        <f>'ĐẤT PNN'!C93</f>
        <v>Đường Võ Văn Tần</v>
      </c>
      <c r="D93" s="5" t="str">
        <f>'ĐẤT PNN'!D93</f>
        <v>Đường Điểu Ông</v>
      </c>
      <c r="E93" s="5" t="str">
        <f>'ĐẤT PNN'!E93</f>
        <v>Đường Nơ Trang Long</v>
      </c>
      <c r="F93" s="4">
        <v>320</v>
      </c>
      <c r="G93" s="4">
        <v>250</v>
      </c>
      <c r="H93" s="4">
        <v>30</v>
      </c>
      <c r="I93" s="4"/>
      <c r="J93" s="4"/>
      <c r="K93" s="4"/>
      <c r="L93" s="28">
        <f t="shared" si="16"/>
        <v>448</v>
      </c>
      <c r="M93" s="28">
        <f t="shared" si="17"/>
        <v>350</v>
      </c>
      <c r="N93" s="30">
        <f t="shared" si="22"/>
        <v>74</v>
      </c>
      <c r="O93" s="17"/>
      <c r="P93" s="17"/>
      <c r="Q93" s="17"/>
      <c r="R93" s="16">
        <f t="shared" si="18"/>
        <v>1.4</v>
      </c>
    </row>
    <row r="94" spans="1:18" ht="47.25" x14ac:dyDescent="0.25">
      <c r="A94" s="11" t="s">
        <v>540</v>
      </c>
      <c r="B94" s="3">
        <f>'ĐẤT PNN'!B94</f>
        <v>91</v>
      </c>
      <c r="C94" s="5" t="str">
        <f>'ĐẤT PNN'!C94</f>
        <v>Đường Võ Văn Tần (đoạn đường đã được đầu tư thảm nhựa)</v>
      </c>
      <c r="D94" s="5" t="str">
        <f>'ĐẤT PNN'!D94</f>
        <v>Đường Hùng Vương</v>
      </c>
      <c r="E94" s="5" t="str">
        <f>'ĐẤT PNN'!E94</f>
        <v>Đường Tôn Đức Thắng</v>
      </c>
      <c r="F94" s="4">
        <v>320</v>
      </c>
      <c r="G94" s="4">
        <v>250</v>
      </c>
      <c r="H94" s="4">
        <v>30</v>
      </c>
      <c r="I94" s="4"/>
      <c r="J94" s="4"/>
      <c r="K94" s="4"/>
      <c r="L94" s="28">
        <f t="shared" si="16"/>
        <v>448</v>
      </c>
      <c r="M94" s="28">
        <f t="shared" si="17"/>
        <v>350</v>
      </c>
      <c r="N94" s="30">
        <f t="shared" ref="N94:N110" si="23">H94</f>
        <v>30</v>
      </c>
      <c r="O94" s="17"/>
      <c r="P94" s="17"/>
      <c r="Q94" s="17"/>
      <c r="R94" s="16">
        <f t="shared" si="18"/>
        <v>1.4</v>
      </c>
    </row>
    <row r="95" spans="1:18" x14ac:dyDescent="0.25">
      <c r="A95" s="11" t="s">
        <v>541</v>
      </c>
      <c r="B95" s="3">
        <f>'ĐẤT PNN'!B95</f>
        <v>92</v>
      </c>
      <c r="C95" s="5" t="str">
        <f>'ĐẤT PNN'!C95</f>
        <v>Đường Võ Văn Tần</v>
      </c>
      <c r="D95" s="5" t="str">
        <f>'ĐẤT PNN'!D95</f>
        <v>Đường Tôn Đức Thắng</v>
      </c>
      <c r="E95" s="5" t="str">
        <f>'ĐẤT PNN'!E95</f>
        <v>Đường số 31</v>
      </c>
      <c r="F95" s="4">
        <v>320</v>
      </c>
      <c r="G95" s="4">
        <v>250</v>
      </c>
      <c r="H95" s="4">
        <v>30</v>
      </c>
      <c r="I95" s="4"/>
      <c r="J95" s="4"/>
      <c r="K95" s="4"/>
      <c r="L95" s="28">
        <f t="shared" si="16"/>
        <v>448</v>
      </c>
      <c r="M95" s="28">
        <f t="shared" si="17"/>
        <v>350</v>
      </c>
      <c r="N95" s="30">
        <f t="shared" si="23"/>
        <v>30</v>
      </c>
      <c r="O95" s="17"/>
      <c r="P95" s="17"/>
      <c r="Q95" s="17"/>
      <c r="R95" s="16">
        <f t="shared" si="18"/>
        <v>1.4</v>
      </c>
    </row>
    <row r="96" spans="1:18" ht="47.25" x14ac:dyDescent="0.25">
      <c r="A96" s="11" t="s">
        <v>542</v>
      </c>
      <c r="B96" s="3">
        <f>'ĐẤT PNN'!B96</f>
        <v>93</v>
      </c>
      <c r="C96" s="5" t="str">
        <f>'ĐẤT PNN'!C96</f>
        <v>Đường Võ Văn Tần (đoạn đường đã được đầu tư thảm nhựa)</v>
      </c>
      <c r="D96" s="5" t="str">
        <f>'ĐẤT PNN'!D96</f>
        <v>Đường số 31</v>
      </c>
      <c r="E96" s="5" t="str">
        <f>'ĐẤT PNN'!E96</f>
        <v>Đường Trường Chinh</v>
      </c>
      <c r="F96" s="4">
        <v>320</v>
      </c>
      <c r="G96" s="4">
        <v>250</v>
      </c>
      <c r="H96" s="4">
        <v>30</v>
      </c>
      <c r="I96" s="4"/>
      <c r="J96" s="4"/>
      <c r="K96" s="4"/>
      <c r="L96" s="28">
        <f t="shared" si="16"/>
        <v>448</v>
      </c>
      <c r="M96" s="28">
        <f t="shared" si="17"/>
        <v>350</v>
      </c>
      <c r="N96" s="30">
        <f t="shared" si="23"/>
        <v>30</v>
      </c>
      <c r="O96" s="17"/>
      <c r="P96" s="17"/>
      <c r="Q96" s="17"/>
      <c r="R96" s="16">
        <f t="shared" si="18"/>
        <v>1.4</v>
      </c>
    </row>
    <row r="97" spans="1:18" x14ac:dyDescent="0.25">
      <c r="A97" s="11" t="s">
        <v>394</v>
      </c>
      <c r="B97" s="3">
        <f>'ĐẤT PNN'!B97</f>
        <v>94</v>
      </c>
      <c r="C97" s="5" t="str">
        <f>'ĐẤT PNN'!C97</f>
        <v>Đường 6 tháng 1</v>
      </c>
      <c r="D97" s="5" t="str">
        <f>'ĐẤT PNN'!D97</f>
        <v>Đường Lê Duẩn</v>
      </c>
      <c r="E97" s="5" t="str">
        <f>'ĐẤT PNN'!E97</f>
        <v>Đường Nguyễn Văn Linh</v>
      </c>
      <c r="F97" s="4">
        <v>320</v>
      </c>
      <c r="G97" s="4">
        <v>250</v>
      </c>
      <c r="H97" s="4">
        <v>30</v>
      </c>
      <c r="I97" s="4"/>
      <c r="J97" s="4"/>
      <c r="K97" s="4"/>
      <c r="L97" s="28">
        <f t="shared" si="16"/>
        <v>448</v>
      </c>
      <c r="M97" s="28">
        <f t="shared" si="17"/>
        <v>350</v>
      </c>
      <c r="N97" s="30">
        <f t="shared" si="23"/>
        <v>30</v>
      </c>
      <c r="O97" s="17"/>
      <c r="P97" s="17"/>
      <c r="Q97" s="17"/>
      <c r="R97" s="16">
        <f t="shared" si="18"/>
        <v>1.4</v>
      </c>
    </row>
    <row r="98" spans="1:18" x14ac:dyDescent="0.25">
      <c r="A98" s="11" t="s">
        <v>395</v>
      </c>
      <c r="B98" s="3">
        <f>'ĐẤT PNN'!B98</f>
        <v>95</v>
      </c>
      <c r="C98" s="5" t="str">
        <f>'ĐẤT PNN'!C98</f>
        <v>Đường Nguyễn Văn Cừ</v>
      </c>
      <c r="D98" s="5" t="str">
        <f>'ĐẤT PNN'!D98</f>
        <v>Đường Quốc Lộ 14</v>
      </c>
      <c r="E98" s="5" t="str">
        <f>'ĐẤT PNN'!E98</f>
        <v>Đường Trần Hưng Đạo</v>
      </c>
      <c r="F98" s="4">
        <v>320</v>
      </c>
      <c r="G98" s="4">
        <v>250</v>
      </c>
      <c r="H98" s="4">
        <v>30</v>
      </c>
      <c r="I98" s="4"/>
      <c r="J98" s="4"/>
      <c r="K98" s="4"/>
      <c r="L98" s="28">
        <f t="shared" si="16"/>
        <v>448</v>
      </c>
      <c r="M98" s="28">
        <f t="shared" si="17"/>
        <v>350</v>
      </c>
      <c r="N98" s="30">
        <f t="shared" si="23"/>
        <v>30</v>
      </c>
      <c r="O98" s="17"/>
      <c r="P98" s="17"/>
      <c r="Q98" s="17"/>
      <c r="R98" s="16">
        <f t="shared" si="18"/>
        <v>1.4</v>
      </c>
    </row>
    <row r="99" spans="1:18" x14ac:dyDescent="0.25">
      <c r="A99" s="11" t="s">
        <v>396</v>
      </c>
      <c r="B99" s="3">
        <f>'ĐẤT PNN'!B99</f>
        <v>96</v>
      </c>
      <c r="C99" s="5" t="str">
        <f>'ĐẤT PNN'!C99</f>
        <v>Đường Nguyễn Thị Minh Khai</v>
      </c>
      <c r="D99" s="5" t="str">
        <f>'ĐẤT PNN'!D99</f>
        <v>Đường Quốc Lộ 14</v>
      </c>
      <c r="E99" s="5" t="str">
        <f>'ĐẤT PNN'!E99</f>
        <v>Đường Trần Hưng Đạo</v>
      </c>
      <c r="F99" s="4">
        <v>320</v>
      </c>
      <c r="G99" s="4">
        <v>250</v>
      </c>
      <c r="H99" s="4">
        <v>30</v>
      </c>
      <c r="I99" s="4"/>
      <c r="J99" s="4"/>
      <c r="K99" s="4"/>
      <c r="L99" s="28">
        <f t="shared" si="16"/>
        <v>448</v>
      </c>
      <c r="M99" s="28">
        <f t="shared" si="17"/>
        <v>350</v>
      </c>
      <c r="N99" s="30">
        <f t="shared" si="23"/>
        <v>30</v>
      </c>
      <c r="O99" s="17"/>
      <c r="P99" s="17"/>
      <c r="Q99" s="17"/>
      <c r="R99" s="16">
        <f t="shared" si="18"/>
        <v>1.4</v>
      </c>
    </row>
    <row r="100" spans="1:18" x14ac:dyDescent="0.25">
      <c r="A100" s="11" t="s">
        <v>401</v>
      </c>
      <c r="B100" s="3">
        <f>'ĐẤT PNN'!B100</f>
        <v>97</v>
      </c>
      <c r="C100" s="5" t="str">
        <f>'ĐẤT PNN'!C100</f>
        <v>Đường Nguyễn Chánh</v>
      </c>
      <c r="D100" s="5" t="str">
        <f>'ĐẤT PNN'!D100</f>
        <v>Đường Quốc Lộ 14</v>
      </c>
      <c r="E100" s="5" t="str">
        <f>'ĐẤT PNN'!E100</f>
        <v>Đường Trần Hưng Đạo</v>
      </c>
      <c r="F100" s="4">
        <v>320</v>
      </c>
      <c r="G100" s="4">
        <v>250</v>
      </c>
      <c r="H100" s="4">
        <v>30</v>
      </c>
      <c r="I100" s="4"/>
      <c r="J100" s="4"/>
      <c r="K100" s="4"/>
      <c r="L100" s="28">
        <f t="shared" si="16"/>
        <v>448</v>
      </c>
      <c r="M100" s="28">
        <f t="shared" si="17"/>
        <v>350</v>
      </c>
      <c r="N100" s="30">
        <f t="shared" si="23"/>
        <v>30</v>
      </c>
      <c r="O100" s="17"/>
      <c r="P100" s="17"/>
      <c r="Q100" s="17"/>
      <c r="R100" s="16">
        <f t="shared" si="18"/>
        <v>1.4</v>
      </c>
    </row>
    <row r="101" spans="1:18" x14ac:dyDescent="0.25">
      <c r="A101" s="11" t="s">
        <v>402</v>
      </c>
      <c r="B101" s="3">
        <f>'ĐẤT PNN'!B101</f>
        <v>98</v>
      </c>
      <c r="C101" s="5" t="str">
        <f>'ĐẤT PNN'!C101</f>
        <v>Đường Nguyễn Bình</v>
      </c>
      <c r="D101" s="5" t="str">
        <f>'ĐẤT PNN'!D101</f>
        <v>Đường Quốc Lộ 14</v>
      </c>
      <c r="E101" s="5" t="str">
        <f>'ĐẤT PNN'!E101</f>
        <v>Đường Trần Hưng Đạo</v>
      </c>
      <c r="F101" s="4">
        <v>320</v>
      </c>
      <c r="G101" s="4">
        <v>250</v>
      </c>
      <c r="H101" s="4">
        <v>30</v>
      </c>
      <c r="I101" s="4"/>
      <c r="J101" s="4"/>
      <c r="K101" s="4"/>
      <c r="L101" s="28">
        <f t="shared" si="16"/>
        <v>448</v>
      </c>
      <c r="M101" s="28">
        <f t="shared" si="17"/>
        <v>350</v>
      </c>
      <c r="N101" s="30">
        <f t="shared" si="23"/>
        <v>30</v>
      </c>
      <c r="O101" s="17"/>
      <c r="P101" s="17"/>
      <c r="Q101" s="17"/>
      <c r="R101" s="16">
        <f t="shared" si="18"/>
        <v>1.4</v>
      </c>
    </row>
    <row r="102" spans="1:18" x14ac:dyDescent="0.25">
      <c r="A102" s="11" t="s">
        <v>403</v>
      </c>
      <c r="B102" s="3">
        <f>'ĐẤT PNN'!B102</f>
        <v>99</v>
      </c>
      <c r="C102" s="5" t="str">
        <f>'ĐẤT PNN'!C102</f>
        <v>Đường Lê Hồng Phong</v>
      </c>
      <c r="D102" s="5" t="str">
        <f>'ĐẤT PNN'!D102</f>
        <v>Đường Quốc Lộ 14</v>
      </c>
      <c r="E102" s="5" t="str">
        <f>'ĐẤT PNN'!E102</f>
        <v>Đường Trần Hưng Đạo</v>
      </c>
      <c r="F102" s="4">
        <v>320</v>
      </c>
      <c r="G102" s="4">
        <v>250</v>
      </c>
      <c r="H102" s="4">
        <v>30</v>
      </c>
      <c r="I102" s="4"/>
      <c r="J102" s="4"/>
      <c r="K102" s="4"/>
      <c r="L102" s="28">
        <f t="shared" si="16"/>
        <v>448</v>
      </c>
      <c r="M102" s="28">
        <f t="shared" si="17"/>
        <v>350</v>
      </c>
      <c r="N102" s="30">
        <f t="shared" si="23"/>
        <v>30</v>
      </c>
      <c r="O102" s="17"/>
      <c r="P102" s="17"/>
      <c r="Q102" s="17"/>
      <c r="R102" s="16">
        <f t="shared" si="18"/>
        <v>1.4</v>
      </c>
    </row>
    <row r="103" spans="1:18" x14ac:dyDescent="0.25">
      <c r="A103" s="11" t="s">
        <v>406</v>
      </c>
      <c r="B103" s="3">
        <f>'ĐẤT PNN'!B103</f>
        <v>100</v>
      </c>
      <c r="C103" s="5" t="str">
        <f>'ĐẤT PNN'!C103</f>
        <v>Đường Hoàng Văn Thụ</v>
      </c>
      <c r="D103" s="5" t="str">
        <f>'ĐẤT PNN'!D103</f>
        <v>Đường Lý Tự Trọng</v>
      </c>
      <c r="E103" s="5" t="str">
        <f>'ĐẤT PNN'!E103</f>
        <v>Đường Trần Hưng Đạo</v>
      </c>
      <c r="F103" s="4">
        <v>320</v>
      </c>
      <c r="G103" s="4">
        <v>250</v>
      </c>
      <c r="H103" s="4">
        <v>30</v>
      </c>
      <c r="I103" s="4"/>
      <c r="J103" s="4"/>
      <c r="K103" s="4"/>
      <c r="L103" s="28">
        <f t="shared" si="16"/>
        <v>448</v>
      </c>
      <c r="M103" s="28">
        <f t="shared" si="17"/>
        <v>350</v>
      </c>
      <c r="N103" s="30">
        <f t="shared" si="23"/>
        <v>30</v>
      </c>
      <c r="O103" s="17"/>
      <c r="P103" s="17"/>
      <c r="Q103" s="17"/>
      <c r="R103" s="16">
        <f t="shared" si="18"/>
        <v>1.4</v>
      </c>
    </row>
    <row r="104" spans="1:18" x14ac:dyDescent="0.25">
      <c r="A104" s="11" t="s">
        <v>407</v>
      </c>
      <c r="B104" s="3">
        <f>'ĐẤT PNN'!B104</f>
        <v>101</v>
      </c>
      <c r="C104" s="5" t="str">
        <f>'ĐẤT PNN'!C104</f>
        <v>Đường Lý Tự Trọng</v>
      </c>
      <c r="D104" s="5" t="str">
        <f>'ĐẤT PNN'!D104</f>
        <v>Đường Nguyễn Văn Linh</v>
      </c>
      <c r="E104" s="5" t="str">
        <f>'ĐẤT PNN'!E104</f>
        <v>Đường Lê Hồng Phong</v>
      </c>
      <c r="F104" s="4">
        <v>320</v>
      </c>
      <c r="G104" s="4">
        <v>250</v>
      </c>
      <c r="H104" s="4">
        <v>30</v>
      </c>
      <c r="I104" s="4"/>
      <c r="J104" s="4"/>
      <c r="K104" s="4"/>
      <c r="L104" s="28">
        <f t="shared" si="16"/>
        <v>448</v>
      </c>
      <c r="M104" s="28">
        <f t="shared" si="17"/>
        <v>350</v>
      </c>
      <c r="N104" s="30">
        <f t="shared" si="23"/>
        <v>30</v>
      </c>
      <c r="O104" s="17"/>
      <c r="P104" s="17"/>
      <c r="Q104" s="17"/>
      <c r="R104" s="16">
        <f t="shared" si="18"/>
        <v>1.4</v>
      </c>
    </row>
    <row r="105" spans="1:18" x14ac:dyDescent="0.25">
      <c r="A105" s="11" t="s">
        <v>408</v>
      </c>
      <c r="B105" s="3">
        <f>'ĐẤT PNN'!B105</f>
        <v>102</v>
      </c>
      <c r="C105" s="5" t="str">
        <f>'ĐẤT PNN'!C105</f>
        <v>Đường Trần Văn Trà</v>
      </c>
      <c r="D105" s="5" t="str">
        <f>'ĐẤT PNN'!D105</f>
        <v>Đường Quốc Lộ 14</v>
      </c>
      <c r="E105" s="5" t="str">
        <f>'ĐẤT PNN'!E105</f>
        <v>Đường Trần Hưng Đạo</v>
      </c>
      <c r="F105" s="4">
        <v>320</v>
      </c>
      <c r="G105" s="4">
        <v>250</v>
      </c>
      <c r="H105" s="4">
        <v>30</v>
      </c>
      <c r="I105" s="4"/>
      <c r="J105" s="4"/>
      <c r="K105" s="4"/>
      <c r="L105" s="28">
        <f t="shared" si="16"/>
        <v>448</v>
      </c>
      <c r="M105" s="28">
        <f t="shared" si="17"/>
        <v>350</v>
      </c>
      <c r="N105" s="30">
        <f t="shared" si="23"/>
        <v>30</v>
      </c>
      <c r="O105" s="17"/>
      <c r="P105" s="17"/>
      <c r="Q105" s="17"/>
      <c r="R105" s="16">
        <f t="shared" si="18"/>
        <v>1.4</v>
      </c>
    </row>
    <row r="106" spans="1:18" x14ac:dyDescent="0.25">
      <c r="A106" s="11" t="s">
        <v>409</v>
      </c>
      <c r="B106" s="3">
        <f>'ĐẤT PNN'!B106</f>
        <v>103</v>
      </c>
      <c r="C106" s="5" t="str">
        <f>'ĐẤT PNN'!C106</f>
        <v>Đường Nguyễn Thái Học</v>
      </c>
      <c r="D106" s="5" t="str">
        <f>'ĐẤT PNN'!D106</f>
        <v>Đường Trường Chinh</v>
      </c>
      <c r="E106" s="5" t="str">
        <f>'ĐẤT PNN'!E106</f>
        <v>Đường Nguyễn Chí Thanh</v>
      </c>
      <c r="F106" s="4">
        <v>320</v>
      </c>
      <c r="G106" s="4">
        <v>250</v>
      </c>
      <c r="H106" s="4">
        <v>30</v>
      </c>
      <c r="I106" s="4"/>
      <c r="J106" s="4"/>
      <c r="K106" s="4"/>
      <c r="L106" s="28">
        <f t="shared" si="16"/>
        <v>448</v>
      </c>
      <c r="M106" s="28">
        <f t="shared" si="17"/>
        <v>350</v>
      </c>
      <c r="N106" s="30">
        <f t="shared" si="23"/>
        <v>30</v>
      </c>
      <c r="O106" s="17"/>
      <c r="P106" s="17"/>
      <c r="Q106" s="17"/>
      <c r="R106" s="16">
        <f t="shared" si="18"/>
        <v>1.4</v>
      </c>
    </row>
    <row r="107" spans="1:18" x14ac:dyDescent="0.25">
      <c r="A107" s="11" t="s">
        <v>410</v>
      </c>
      <c r="B107" s="3">
        <f>'ĐẤT PNN'!B107</f>
        <v>104</v>
      </c>
      <c r="C107" s="5" t="str">
        <f>'ĐẤT PNN'!C107</f>
        <v>Đường Hoàng Văn Thái</v>
      </c>
      <c r="D107" s="5" t="str">
        <f>'ĐẤT PNN'!D107</f>
        <v>Đường Lê Hồng Phong</v>
      </c>
      <c r="E107" s="5" t="str">
        <f>'ĐẤT PNN'!E107</f>
        <v>Đường Nguyễn Bình</v>
      </c>
      <c r="F107" s="4">
        <v>320</v>
      </c>
      <c r="G107" s="4">
        <v>250</v>
      </c>
      <c r="H107" s="4">
        <v>30</v>
      </c>
      <c r="I107" s="4"/>
      <c r="J107" s="4"/>
      <c r="K107" s="4"/>
      <c r="L107" s="28">
        <f t="shared" si="16"/>
        <v>448</v>
      </c>
      <c r="M107" s="28">
        <f t="shared" si="17"/>
        <v>350</v>
      </c>
      <c r="N107" s="30">
        <f t="shared" si="23"/>
        <v>30</v>
      </c>
      <c r="O107" s="17"/>
      <c r="P107" s="17"/>
      <c r="Q107" s="17"/>
      <c r="R107" s="16">
        <f t="shared" si="18"/>
        <v>1.4</v>
      </c>
    </row>
    <row r="108" spans="1:18" x14ac:dyDescent="0.25">
      <c r="A108" s="11" t="s">
        <v>411</v>
      </c>
      <c r="B108" s="3">
        <f>'ĐẤT PNN'!B108</f>
        <v>105</v>
      </c>
      <c r="C108" s="5" t="str">
        <f>'ĐẤT PNN'!C108</f>
        <v>Đường Nguyễn Thị Định</v>
      </c>
      <c r="D108" s="5" t="str">
        <f>'ĐẤT PNN'!D108</f>
        <v>Đường Hoàng Văn Thụ</v>
      </c>
      <c r="E108" s="5" t="str">
        <f>'ĐẤT PNN'!E108</f>
        <v>Đường Nguyễn Bình</v>
      </c>
      <c r="F108" s="4">
        <v>320</v>
      </c>
      <c r="G108" s="4">
        <v>250</v>
      </c>
      <c r="H108" s="4">
        <v>30</v>
      </c>
      <c r="I108" s="4"/>
      <c r="J108" s="4"/>
      <c r="K108" s="4"/>
      <c r="L108" s="28">
        <f t="shared" si="16"/>
        <v>448</v>
      </c>
      <c r="M108" s="28">
        <f t="shared" si="17"/>
        <v>350</v>
      </c>
      <c r="N108" s="30">
        <f t="shared" si="23"/>
        <v>30</v>
      </c>
      <c r="O108" s="17"/>
      <c r="P108" s="17"/>
      <c r="Q108" s="17"/>
      <c r="R108" s="16">
        <f t="shared" si="18"/>
        <v>1.4</v>
      </c>
    </row>
    <row r="109" spans="1:18" x14ac:dyDescent="0.25">
      <c r="A109" s="11" t="s">
        <v>412</v>
      </c>
      <c r="B109" s="3">
        <f>'ĐẤT PNN'!B109</f>
        <v>106</v>
      </c>
      <c r="C109" s="5" t="str">
        <f>'ĐẤT PNN'!C109</f>
        <v>Đường Huỳnh Văn Nghệ</v>
      </c>
      <c r="D109" s="5" t="str">
        <f>'ĐẤT PNN'!D109</f>
        <v>Đường Lê Hồng Phong</v>
      </c>
      <c r="E109" s="5" t="str">
        <f>'ĐẤT PNN'!E109</f>
        <v>Đường Nguyễn Bình</v>
      </c>
      <c r="F109" s="4">
        <v>320</v>
      </c>
      <c r="G109" s="4">
        <v>250</v>
      </c>
      <c r="H109" s="4">
        <v>30</v>
      </c>
      <c r="I109" s="4"/>
      <c r="J109" s="4"/>
      <c r="K109" s="4"/>
      <c r="L109" s="28">
        <f t="shared" si="16"/>
        <v>448</v>
      </c>
      <c r="M109" s="28">
        <f t="shared" si="17"/>
        <v>350</v>
      </c>
      <c r="N109" s="30">
        <f t="shared" si="23"/>
        <v>30</v>
      </c>
      <c r="O109" s="17"/>
      <c r="P109" s="17"/>
      <c r="Q109" s="17"/>
      <c r="R109" s="16">
        <f t="shared" si="18"/>
        <v>1.4</v>
      </c>
    </row>
    <row r="110" spans="1:18" x14ac:dyDescent="0.25">
      <c r="A110" s="11" t="s">
        <v>413</v>
      </c>
      <c r="B110" s="3">
        <f>'ĐẤT PNN'!B110</f>
        <v>107</v>
      </c>
      <c r="C110" s="5" t="str">
        <f>'ĐẤT PNN'!C110</f>
        <v>Đường Ngô Gia Tự</v>
      </c>
      <c r="D110" s="5" t="str">
        <f>'ĐẤT PNN'!D110</f>
        <v>Đường 6 tháng 1</v>
      </c>
      <c r="E110" s="5" t="str">
        <f>'ĐẤT PNN'!E110</f>
        <v>Đường Trần Hưng Đạo</v>
      </c>
      <c r="F110" s="4">
        <v>320</v>
      </c>
      <c r="G110" s="4">
        <v>250</v>
      </c>
      <c r="H110" s="4">
        <v>30</v>
      </c>
      <c r="I110" s="4"/>
      <c r="J110" s="4"/>
      <c r="K110" s="4"/>
      <c r="L110" s="28">
        <f t="shared" si="16"/>
        <v>448</v>
      </c>
      <c r="M110" s="28">
        <f t="shared" si="17"/>
        <v>350</v>
      </c>
      <c r="N110" s="30">
        <f t="shared" si="23"/>
        <v>30</v>
      </c>
      <c r="O110" s="17"/>
      <c r="P110" s="17"/>
      <c r="Q110" s="17"/>
      <c r="R110" s="16">
        <f t="shared" si="18"/>
        <v>1.4</v>
      </c>
    </row>
    <row r="111" spans="1:18" x14ac:dyDescent="0.25">
      <c r="A111" s="11" t="s">
        <v>420</v>
      </c>
      <c r="B111" s="3">
        <f>'ĐẤT PNN'!B111</f>
        <v>108</v>
      </c>
      <c r="C111" s="5" t="str">
        <f>'ĐẤT PNN'!C111</f>
        <v>Đường Trần Phú</v>
      </c>
      <c r="D111" s="5" t="str">
        <f>'ĐẤT PNN'!D111</f>
        <v>Đường Quốc Lộ 14</v>
      </c>
      <c r="E111" s="5" t="str">
        <f>'ĐẤT PNN'!E111</f>
        <v>Đường Lý Thường Kiệt</v>
      </c>
      <c r="F111" s="4">
        <v>320</v>
      </c>
      <c r="G111" s="4">
        <v>250</v>
      </c>
      <c r="H111" s="4">
        <v>30</v>
      </c>
      <c r="I111" s="4"/>
      <c r="J111" s="4"/>
      <c r="K111" s="4"/>
      <c r="L111" s="28">
        <f t="shared" si="16"/>
        <v>448</v>
      </c>
      <c r="M111" s="28">
        <f t="shared" si="17"/>
        <v>350</v>
      </c>
      <c r="N111" s="30">
        <f>$S$4*H111</f>
        <v>74</v>
      </c>
      <c r="O111" s="17"/>
      <c r="P111" s="17"/>
      <c r="Q111" s="17"/>
      <c r="R111" s="16">
        <f t="shared" si="18"/>
        <v>1.4</v>
      </c>
    </row>
    <row r="112" spans="1:18" x14ac:dyDescent="0.25">
      <c r="A112" s="11" t="s">
        <v>421</v>
      </c>
      <c r="B112" s="3">
        <f>'ĐẤT PNN'!B112</f>
        <v>109</v>
      </c>
      <c r="C112" s="5" t="str">
        <f>'ĐẤT PNN'!C112</f>
        <v>Đường Bùi Hữu Nghĩa</v>
      </c>
      <c r="D112" s="5" t="str">
        <f>'ĐẤT PNN'!D112</f>
        <v>Đường Nguyễn Chánh</v>
      </c>
      <c r="E112" s="5" t="str">
        <f>'ĐẤT PNN'!E112</f>
        <v>Đường Nguyễn Bình</v>
      </c>
      <c r="F112" s="4">
        <v>320</v>
      </c>
      <c r="G112" s="4">
        <v>250</v>
      </c>
      <c r="H112" s="4">
        <v>30</v>
      </c>
      <c r="I112" s="4"/>
      <c r="J112" s="4"/>
      <c r="K112" s="4"/>
      <c r="L112" s="28">
        <f t="shared" si="16"/>
        <v>448</v>
      </c>
      <c r="M112" s="28">
        <f t="shared" si="17"/>
        <v>350</v>
      </c>
      <c r="N112" s="30">
        <f t="shared" ref="N112:N143" si="24">H112</f>
        <v>30</v>
      </c>
      <c r="O112" s="17"/>
      <c r="P112" s="17"/>
      <c r="Q112" s="17"/>
      <c r="R112" s="16">
        <f t="shared" si="18"/>
        <v>1.4</v>
      </c>
    </row>
    <row r="113" spans="1:18" x14ac:dyDescent="0.25">
      <c r="A113" s="11" t="s">
        <v>422</v>
      </c>
      <c r="B113" s="3">
        <f>'ĐẤT PNN'!B113</f>
        <v>110</v>
      </c>
      <c r="C113" s="5" t="str">
        <f>'ĐẤT PNN'!C113</f>
        <v>Đường Trần Cao Vân</v>
      </c>
      <c r="D113" s="5" t="str">
        <f>'ĐẤT PNN'!D113</f>
        <v>Đường Quốc Lộ 14</v>
      </c>
      <c r="E113" s="5" t="str">
        <f>'ĐẤT PNN'!E113</f>
        <v>Đường Trần Hưng Đạo</v>
      </c>
      <c r="F113" s="4">
        <v>320</v>
      </c>
      <c r="G113" s="4">
        <v>250</v>
      </c>
      <c r="H113" s="4">
        <v>30</v>
      </c>
      <c r="I113" s="4"/>
      <c r="J113" s="4"/>
      <c r="K113" s="4"/>
      <c r="L113" s="28">
        <f t="shared" si="16"/>
        <v>448</v>
      </c>
      <c r="M113" s="28">
        <f t="shared" si="17"/>
        <v>350</v>
      </c>
      <c r="N113" s="30">
        <f t="shared" si="24"/>
        <v>30</v>
      </c>
      <c r="O113" s="17"/>
      <c r="P113" s="17"/>
      <c r="Q113" s="17"/>
      <c r="R113" s="16">
        <f t="shared" si="18"/>
        <v>1.4</v>
      </c>
    </row>
    <row r="114" spans="1:18" ht="31.5" x14ac:dyDescent="0.25">
      <c r="A114" s="11" t="s">
        <v>431</v>
      </c>
      <c r="B114" s="3">
        <f>'ĐẤT PNN'!B114</f>
        <v>111</v>
      </c>
      <c r="C114" s="5" t="str">
        <f>'ĐẤT PNN'!C114</f>
        <v>Đường Hồ Xuân Hương - khu dân cư Bắc Đồng Phú</v>
      </c>
      <c r="D114" s="5" t="str">
        <f>'ĐẤT PNN'!D114</f>
        <v>Đường Phú Riềng Đỏ</v>
      </c>
      <c r="E114" s="5" t="str">
        <f>'ĐẤT PNN'!E114</f>
        <v>Đường N16 khu dân cư Bắc Đồng Phú</v>
      </c>
      <c r="F114" s="4">
        <v>320</v>
      </c>
      <c r="G114" s="4">
        <v>250</v>
      </c>
      <c r="H114" s="4">
        <v>30</v>
      </c>
      <c r="I114" s="4"/>
      <c r="J114" s="4"/>
      <c r="K114" s="4"/>
      <c r="L114" s="28">
        <f t="shared" si="16"/>
        <v>448</v>
      </c>
      <c r="M114" s="28">
        <f t="shared" si="17"/>
        <v>350</v>
      </c>
      <c r="N114" s="30">
        <f t="shared" si="24"/>
        <v>30</v>
      </c>
      <c r="O114" s="17"/>
      <c r="P114" s="17"/>
      <c r="Q114" s="17"/>
      <c r="R114" s="16">
        <f t="shared" si="18"/>
        <v>1.4</v>
      </c>
    </row>
    <row r="115" spans="1:18" x14ac:dyDescent="0.25">
      <c r="A115" s="11" t="s">
        <v>432</v>
      </c>
      <c r="B115" s="3">
        <f>'ĐẤT PNN'!B115</f>
        <v>112</v>
      </c>
      <c r="C115" s="5" t="str">
        <f>'ĐẤT PNN'!C115</f>
        <v>Đường Hồ Biểu Chánh</v>
      </c>
      <c r="D115" s="5" t="str">
        <f>'ĐẤT PNN'!D115</f>
        <v>Đường Lý Thường Kiệt</v>
      </c>
      <c r="E115" s="5" t="str">
        <f>'ĐẤT PNN'!E115</f>
        <v>Đường Hồ Xuân Hương</v>
      </c>
      <c r="F115" s="4">
        <v>320</v>
      </c>
      <c r="G115" s="4">
        <v>250</v>
      </c>
      <c r="H115" s="4">
        <v>30</v>
      </c>
      <c r="I115" s="4"/>
      <c r="J115" s="4"/>
      <c r="K115" s="4"/>
      <c r="L115" s="28">
        <f t="shared" si="16"/>
        <v>448</v>
      </c>
      <c r="M115" s="28">
        <f t="shared" si="17"/>
        <v>350</v>
      </c>
      <c r="N115" s="30">
        <f t="shared" si="24"/>
        <v>30</v>
      </c>
      <c r="O115" s="17"/>
      <c r="P115" s="17"/>
      <c r="Q115" s="17"/>
      <c r="R115" s="16">
        <f t="shared" si="18"/>
        <v>1.4</v>
      </c>
    </row>
    <row r="116" spans="1:18" x14ac:dyDescent="0.25">
      <c r="A116" s="11" t="s">
        <v>433</v>
      </c>
      <c r="B116" s="3">
        <f>'ĐẤT PNN'!B116</f>
        <v>113</v>
      </c>
      <c r="C116" s="5" t="str">
        <f>'ĐẤT PNN'!C116</f>
        <v>Đường Nguyễn Gia Thiều</v>
      </c>
      <c r="D116" s="5" t="str">
        <f>'ĐẤT PNN'!D116</f>
        <v>Đường Nguyễn Bỉnh Khiêm</v>
      </c>
      <c r="E116" s="5" t="str">
        <f>'ĐẤT PNN'!E116</f>
        <v>Đường Hồ Xuân Hương</v>
      </c>
      <c r="F116" s="4">
        <v>320</v>
      </c>
      <c r="G116" s="4">
        <v>250</v>
      </c>
      <c r="H116" s="4">
        <v>30</v>
      </c>
      <c r="I116" s="4"/>
      <c r="J116" s="4"/>
      <c r="K116" s="4"/>
      <c r="L116" s="28">
        <f t="shared" si="16"/>
        <v>448</v>
      </c>
      <c r="M116" s="28">
        <f t="shared" si="17"/>
        <v>350</v>
      </c>
      <c r="N116" s="30">
        <f t="shared" si="24"/>
        <v>30</v>
      </c>
      <c r="O116" s="17"/>
      <c r="P116" s="17"/>
      <c r="Q116" s="17"/>
      <c r="R116" s="16">
        <f t="shared" si="18"/>
        <v>1.4</v>
      </c>
    </row>
    <row r="117" spans="1:18" x14ac:dyDescent="0.25">
      <c r="A117" s="11" t="s">
        <v>434</v>
      </c>
      <c r="B117" s="3">
        <f>'ĐẤT PNN'!B117</f>
        <v>114</v>
      </c>
      <c r="C117" s="5" t="str">
        <f>'ĐẤT PNN'!C117</f>
        <v>Đường Nguyễn Xí</v>
      </c>
      <c r="D117" s="5" t="str">
        <f>'ĐẤT PNN'!D117</f>
        <v>Đường Bạch Đằng</v>
      </c>
      <c r="E117" s="5" t="str">
        <f>'ĐẤT PNN'!E117</f>
        <v>Đường Hồ Xuân Hương</v>
      </c>
      <c r="F117" s="4">
        <v>320</v>
      </c>
      <c r="G117" s="4">
        <v>250</v>
      </c>
      <c r="H117" s="4">
        <v>30</v>
      </c>
      <c r="I117" s="4"/>
      <c r="J117" s="4"/>
      <c r="K117" s="4"/>
      <c r="L117" s="28">
        <f t="shared" si="16"/>
        <v>448</v>
      </c>
      <c r="M117" s="28">
        <f t="shared" si="17"/>
        <v>350</v>
      </c>
      <c r="N117" s="30">
        <f t="shared" si="24"/>
        <v>30</v>
      </c>
      <c r="O117" s="17"/>
      <c r="P117" s="17"/>
      <c r="Q117" s="17"/>
      <c r="R117" s="16">
        <f t="shared" si="18"/>
        <v>1.4</v>
      </c>
    </row>
    <row r="118" spans="1:18" x14ac:dyDescent="0.25">
      <c r="A118" s="11" t="s">
        <v>437</v>
      </c>
      <c r="B118" s="3">
        <f>'ĐẤT PNN'!B118</f>
        <v>115</v>
      </c>
      <c r="C118" s="5" t="str">
        <f>'ĐẤT PNN'!C118</f>
        <v>Đường Nguyễn Bỉnh Khiêm</v>
      </c>
      <c r="D118" s="5" t="str">
        <f>'ĐẤT PNN'!D118</f>
        <v>Đường Hồ Xuân Hương</v>
      </c>
      <c r="E118" s="5" t="str">
        <f>'ĐẤT PNN'!E118</f>
        <v>Đường Triệu Quang Phục</v>
      </c>
      <c r="F118" s="4">
        <v>320</v>
      </c>
      <c r="G118" s="4">
        <v>250</v>
      </c>
      <c r="H118" s="4">
        <v>30</v>
      </c>
      <c r="I118" s="4"/>
      <c r="J118" s="4"/>
      <c r="K118" s="4"/>
      <c r="L118" s="28">
        <f t="shared" si="16"/>
        <v>448</v>
      </c>
      <c r="M118" s="28">
        <f t="shared" si="17"/>
        <v>350</v>
      </c>
      <c r="N118" s="30">
        <f t="shared" si="24"/>
        <v>30</v>
      </c>
      <c r="O118" s="17"/>
      <c r="P118" s="17"/>
      <c r="Q118" s="17"/>
      <c r="R118" s="16">
        <f t="shared" si="18"/>
        <v>1.4</v>
      </c>
    </row>
    <row r="119" spans="1:18" x14ac:dyDescent="0.25">
      <c r="A119" s="11" t="s">
        <v>438</v>
      </c>
      <c r="B119" s="3">
        <f>'ĐẤT PNN'!B119</f>
        <v>116</v>
      </c>
      <c r="C119" s="5" t="str">
        <f>'ĐẤT PNN'!C119</f>
        <v>Đường Ngô Thì Nhậm</v>
      </c>
      <c r="D119" s="5" t="str">
        <f>'ĐẤT PNN'!D119</f>
        <v>Đường Bạch Đằng</v>
      </c>
      <c r="E119" s="5" t="str">
        <f>'ĐẤT PNN'!E119</f>
        <v>Đường Hồ Xuân Hương</v>
      </c>
      <c r="F119" s="4">
        <v>320</v>
      </c>
      <c r="G119" s="4">
        <v>250</v>
      </c>
      <c r="H119" s="4">
        <v>30</v>
      </c>
      <c r="I119" s="4"/>
      <c r="J119" s="4"/>
      <c r="K119" s="4"/>
      <c r="L119" s="28">
        <f t="shared" si="16"/>
        <v>448</v>
      </c>
      <c r="M119" s="28">
        <f t="shared" si="17"/>
        <v>350</v>
      </c>
      <c r="N119" s="30">
        <f t="shared" si="24"/>
        <v>30</v>
      </c>
      <c r="O119" s="17"/>
      <c r="P119" s="17"/>
      <c r="Q119" s="17"/>
      <c r="R119" s="16">
        <f t="shared" si="18"/>
        <v>1.4</v>
      </c>
    </row>
    <row r="120" spans="1:18" x14ac:dyDescent="0.25">
      <c r="A120" s="11" t="s">
        <v>439</v>
      </c>
      <c r="B120" s="3">
        <f>'ĐẤT PNN'!B120</f>
        <v>117</v>
      </c>
      <c r="C120" s="5" t="str">
        <f>'ĐẤT PNN'!C120</f>
        <v>Đường Nguyễn Văn Siêu</v>
      </c>
      <c r="D120" s="5" t="str">
        <f>'ĐẤT PNN'!D120</f>
        <v>Đường Hàm Nghi</v>
      </c>
      <c r="E120" s="5" t="str">
        <f>'ĐẤT PNN'!E120</f>
        <v>Đường Hồ Xuân Hương</v>
      </c>
      <c r="F120" s="4">
        <v>320</v>
      </c>
      <c r="G120" s="4">
        <v>250</v>
      </c>
      <c r="H120" s="4">
        <v>30</v>
      </c>
      <c r="I120" s="4"/>
      <c r="J120" s="4"/>
      <c r="K120" s="4"/>
      <c r="L120" s="28">
        <f t="shared" si="16"/>
        <v>448</v>
      </c>
      <c r="M120" s="28">
        <f t="shared" si="17"/>
        <v>350</v>
      </c>
      <c r="N120" s="30">
        <f t="shared" si="24"/>
        <v>30</v>
      </c>
      <c r="O120" s="17"/>
      <c r="P120" s="17"/>
      <c r="Q120" s="17"/>
      <c r="R120" s="16">
        <f t="shared" si="18"/>
        <v>1.4</v>
      </c>
    </row>
    <row r="121" spans="1:18" x14ac:dyDescent="0.25">
      <c r="A121" s="11" t="s">
        <v>440</v>
      </c>
      <c r="B121" s="3">
        <f>'ĐẤT PNN'!B121</f>
        <v>118</v>
      </c>
      <c r="C121" s="5" t="str">
        <f>'ĐẤT PNN'!C121</f>
        <v>Đường Phạm Phú Thứ</v>
      </c>
      <c r="D121" s="5" t="str">
        <f>'ĐẤT PNN'!D121</f>
        <v>Đường Bạch Đằng</v>
      </c>
      <c r="E121" s="5" t="str">
        <f>'ĐẤT PNN'!E121</f>
        <v>Đường Hồ Xuân Hương</v>
      </c>
      <c r="F121" s="4">
        <v>320</v>
      </c>
      <c r="G121" s="4">
        <v>250</v>
      </c>
      <c r="H121" s="4">
        <v>30</v>
      </c>
      <c r="I121" s="4"/>
      <c r="J121" s="4"/>
      <c r="K121" s="4"/>
      <c r="L121" s="28">
        <f t="shared" si="16"/>
        <v>448</v>
      </c>
      <c r="M121" s="28">
        <f t="shared" si="17"/>
        <v>350</v>
      </c>
      <c r="N121" s="30">
        <f t="shared" si="24"/>
        <v>30</v>
      </c>
      <c r="O121" s="17"/>
      <c r="P121" s="17"/>
      <c r="Q121" s="17"/>
      <c r="R121" s="16">
        <f t="shared" si="18"/>
        <v>1.4</v>
      </c>
    </row>
    <row r="122" spans="1:18" x14ac:dyDescent="0.25">
      <c r="A122" s="11" t="s">
        <v>445</v>
      </c>
      <c r="B122" s="3">
        <f>'ĐẤT PNN'!B122</f>
        <v>119</v>
      </c>
      <c r="C122" s="5" t="str">
        <f>'ĐẤT PNN'!C122</f>
        <v>Đường Phan Văn Đạt</v>
      </c>
      <c r="D122" s="5" t="str">
        <f>'ĐẤT PNN'!D122</f>
        <v>Đường Trần Quang Diệu</v>
      </c>
      <c r="E122" s="5" t="str">
        <f>'ĐẤT PNN'!E122</f>
        <v>Đường Lê Duẩn</v>
      </c>
      <c r="F122" s="4">
        <v>320</v>
      </c>
      <c r="G122" s="4">
        <v>250</v>
      </c>
      <c r="H122" s="4">
        <v>30</v>
      </c>
      <c r="I122" s="4"/>
      <c r="J122" s="4"/>
      <c r="K122" s="4"/>
      <c r="L122" s="28">
        <f t="shared" si="16"/>
        <v>448</v>
      </c>
      <c r="M122" s="28">
        <f t="shared" si="17"/>
        <v>350</v>
      </c>
      <c r="N122" s="30">
        <f t="shared" si="24"/>
        <v>30</v>
      </c>
      <c r="O122" s="17"/>
      <c r="P122" s="17"/>
      <c r="Q122" s="17"/>
      <c r="R122" s="16">
        <f t="shared" si="18"/>
        <v>1.4</v>
      </c>
    </row>
    <row r="123" spans="1:18" x14ac:dyDescent="0.25">
      <c r="A123" s="11" t="s">
        <v>446</v>
      </c>
      <c r="B123" s="3">
        <f>'ĐẤT PNN'!B123</f>
        <v>120</v>
      </c>
      <c r="C123" s="5" t="str">
        <f>'ĐẤT PNN'!C123</f>
        <v>Đường Phạm Đình Hổ</v>
      </c>
      <c r="D123" s="5" t="str">
        <f>'ĐẤT PNN'!D123</f>
        <v>Đường Trần Quang Diệu</v>
      </c>
      <c r="E123" s="5" t="str">
        <f>'ĐẤT PNN'!E123</f>
        <v>Đường Lê Duẩn</v>
      </c>
      <c r="F123" s="4">
        <v>320</v>
      </c>
      <c r="G123" s="4">
        <v>250</v>
      </c>
      <c r="H123" s="4">
        <v>30</v>
      </c>
      <c r="I123" s="4"/>
      <c r="J123" s="4"/>
      <c r="K123" s="4"/>
      <c r="L123" s="28">
        <f t="shared" si="16"/>
        <v>448</v>
      </c>
      <c r="M123" s="28">
        <f t="shared" si="17"/>
        <v>350</v>
      </c>
      <c r="N123" s="30">
        <f t="shared" si="24"/>
        <v>30</v>
      </c>
      <c r="O123" s="17"/>
      <c r="P123" s="17"/>
      <c r="Q123" s="17"/>
      <c r="R123" s="16">
        <f t="shared" si="18"/>
        <v>1.4</v>
      </c>
    </row>
    <row r="124" spans="1:18" x14ac:dyDescent="0.25">
      <c r="A124" s="11" t="s">
        <v>447</v>
      </c>
      <c r="B124" s="3">
        <f>'ĐẤT PNN'!B124</f>
        <v>121</v>
      </c>
      <c r="C124" s="5" t="str">
        <f>'ĐẤT PNN'!C124</f>
        <v>Đường Dương Bá Trạc</v>
      </c>
      <c r="D124" s="5" t="str">
        <f>'ĐẤT PNN'!D124</f>
        <v>Đường Cách Mạng Tháng Tám</v>
      </c>
      <c r="E124" s="5" t="str">
        <f>'ĐẤT PNN'!E124</f>
        <v>Đường 26 tháng 12</v>
      </c>
      <c r="F124" s="4">
        <v>320</v>
      </c>
      <c r="G124" s="4">
        <v>250</v>
      </c>
      <c r="H124" s="4">
        <v>30</v>
      </c>
      <c r="I124" s="4"/>
      <c r="J124" s="4"/>
      <c r="K124" s="4"/>
      <c r="L124" s="28">
        <f t="shared" si="16"/>
        <v>448</v>
      </c>
      <c r="M124" s="28">
        <f t="shared" si="17"/>
        <v>350</v>
      </c>
      <c r="N124" s="30">
        <f t="shared" si="24"/>
        <v>30</v>
      </c>
      <c r="O124" s="17"/>
      <c r="P124" s="17"/>
      <c r="Q124" s="17"/>
      <c r="R124" s="16">
        <f t="shared" si="18"/>
        <v>1.4</v>
      </c>
    </row>
    <row r="125" spans="1:18" x14ac:dyDescent="0.25">
      <c r="A125" s="11" t="s">
        <v>449</v>
      </c>
      <c r="B125" s="3">
        <f>'ĐẤT PNN'!B125</f>
        <v>122</v>
      </c>
      <c r="C125" s="5" t="str">
        <f>'ĐẤT PNN'!C125</f>
        <v>Đường 26 tháng 12</v>
      </c>
      <c r="D125" s="5" t="str">
        <f>'ĐẤT PNN'!D125</f>
        <v>Đường Phú Riềng Đỏ</v>
      </c>
      <c r="E125" s="5" t="str">
        <f>'ĐẤT PNN'!E125</f>
        <v>Đường Đặng Thai Mai</v>
      </c>
      <c r="F125" s="4">
        <v>320</v>
      </c>
      <c r="G125" s="4">
        <v>250</v>
      </c>
      <c r="H125" s="4">
        <v>30</v>
      </c>
      <c r="I125" s="4"/>
      <c r="J125" s="4"/>
      <c r="K125" s="4"/>
      <c r="L125" s="28">
        <f t="shared" si="16"/>
        <v>448</v>
      </c>
      <c r="M125" s="28">
        <f t="shared" si="17"/>
        <v>350</v>
      </c>
      <c r="N125" s="30">
        <f t="shared" si="24"/>
        <v>30</v>
      </c>
      <c r="O125" s="17"/>
      <c r="P125" s="17"/>
      <c r="Q125" s="17"/>
      <c r="R125" s="16">
        <f t="shared" si="18"/>
        <v>1.4</v>
      </c>
    </row>
    <row r="126" spans="1:18" x14ac:dyDescent="0.25">
      <c r="A126" s="11" t="s">
        <v>450</v>
      </c>
      <c r="B126" s="3">
        <f>'ĐẤT PNN'!B126</f>
        <v>123</v>
      </c>
      <c r="C126" s="5" t="str">
        <f>'ĐẤT PNN'!C126</f>
        <v>Đường 9 tháng 6</v>
      </c>
      <c r="D126" s="5" t="str">
        <f>'ĐẤT PNN'!D126</f>
        <v>Đường Phú Riềng Đỏ</v>
      </c>
      <c r="E126" s="5" t="str">
        <f>'ĐẤT PNN'!E126</f>
        <v>Đường Dương Bá Trạc</v>
      </c>
      <c r="F126" s="4">
        <v>320</v>
      </c>
      <c r="G126" s="4">
        <v>250</v>
      </c>
      <c r="H126" s="4">
        <v>30</v>
      </c>
      <c r="I126" s="4"/>
      <c r="J126" s="4"/>
      <c r="K126" s="4"/>
      <c r="L126" s="28">
        <f t="shared" si="16"/>
        <v>448</v>
      </c>
      <c r="M126" s="28">
        <f t="shared" si="17"/>
        <v>350</v>
      </c>
      <c r="N126" s="30">
        <f t="shared" si="24"/>
        <v>30</v>
      </c>
      <c r="O126" s="17"/>
      <c r="P126" s="17"/>
      <c r="Q126" s="17"/>
      <c r="R126" s="16">
        <f t="shared" si="18"/>
        <v>1.4</v>
      </c>
    </row>
    <row r="127" spans="1:18" x14ac:dyDescent="0.25">
      <c r="A127" s="11" t="s">
        <v>451</v>
      </c>
      <c r="B127" s="3">
        <f>'ĐẤT PNN'!B127</f>
        <v>124</v>
      </c>
      <c r="C127" s="5" t="str">
        <f>'ĐẤT PNN'!C127</f>
        <v>Đường Nguyễn Hữu Huân</v>
      </c>
      <c r="D127" s="5" t="str">
        <f>'ĐẤT PNN'!D127</f>
        <v>Đường 9 tháng 6</v>
      </c>
      <c r="E127" s="5" t="str">
        <f>'ĐẤT PNN'!E127</f>
        <v>Đường số 4</v>
      </c>
      <c r="F127" s="4">
        <v>320</v>
      </c>
      <c r="G127" s="4">
        <v>250</v>
      </c>
      <c r="H127" s="4">
        <v>30</v>
      </c>
      <c r="I127" s="4"/>
      <c r="J127" s="4"/>
      <c r="K127" s="4"/>
      <c r="L127" s="28">
        <f t="shared" si="16"/>
        <v>448</v>
      </c>
      <c r="M127" s="28">
        <f t="shared" si="17"/>
        <v>350</v>
      </c>
      <c r="N127" s="30">
        <f t="shared" si="24"/>
        <v>30</v>
      </c>
      <c r="O127" s="17"/>
      <c r="P127" s="17"/>
      <c r="Q127" s="17"/>
      <c r="R127" s="16">
        <f t="shared" si="18"/>
        <v>1.4</v>
      </c>
    </row>
    <row r="128" spans="1:18" x14ac:dyDescent="0.25">
      <c r="A128" s="11" t="s">
        <v>452</v>
      </c>
      <c r="B128" s="3">
        <f>'ĐẤT PNN'!B128</f>
        <v>125</v>
      </c>
      <c r="C128" s="5" t="str">
        <f>'ĐẤT PNN'!C128</f>
        <v>Đường Hồ Huấn Nghiệp</v>
      </c>
      <c r="D128" s="5" t="str">
        <f>'ĐẤT PNN'!D128</f>
        <v>Đường 26 tháng 12</v>
      </c>
      <c r="E128" s="5" t="str">
        <f>'ĐẤT PNN'!E128</f>
        <v>Đường 9 tháng 6</v>
      </c>
      <c r="F128" s="4">
        <v>320</v>
      </c>
      <c r="G128" s="4">
        <v>250</v>
      </c>
      <c r="H128" s="4">
        <v>30</v>
      </c>
      <c r="I128" s="4"/>
      <c r="J128" s="4"/>
      <c r="K128" s="4"/>
      <c r="L128" s="28">
        <f t="shared" si="16"/>
        <v>448</v>
      </c>
      <c r="M128" s="28">
        <f t="shared" si="17"/>
        <v>350</v>
      </c>
      <c r="N128" s="30">
        <f t="shared" si="24"/>
        <v>30</v>
      </c>
      <c r="O128" s="17"/>
      <c r="P128" s="17"/>
      <c r="Q128" s="17"/>
      <c r="R128" s="16">
        <f t="shared" si="18"/>
        <v>1.4</v>
      </c>
    </row>
    <row r="129" spans="1:18" x14ac:dyDescent="0.25">
      <c r="A129" s="11" t="s">
        <v>453</v>
      </c>
      <c r="B129" s="3">
        <f>'ĐẤT PNN'!B129</f>
        <v>126</v>
      </c>
      <c r="C129" s="5" t="str">
        <f>'ĐẤT PNN'!C129</f>
        <v>Đường Mạc Đĩnh Chi</v>
      </c>
      <c r="D129" s="5" t="str">
        <f>'ĐẤT PNN'!D129</f>
        <v>Đường Cách Mạng Tháng Tám</v>
      </c>
      <c r="E129" s="5" t="str">
        <f>'ĐẤT PNN'!E129</f>
        <v>Đường 9 tháng 6</v>
      </c>
      <c r="F129" s="4">
        <v>320</v>
      </c>
      <c r="G129" s="4">
        <v>250</v>
      </c>
      <c r="H129" s="4">
        <v>30</v>
      </c>
      <c r="I129" s="4"/>
      <c r="J129" s="4"/>
      <c r="K129" s="4"/>
      <c r="L129" s="28">
        <f t="shared" si="16"/>
        <v>448</v>
      </c>
      <c r="M129" s="28">
        <f t="shared" si="17"/>
        <v>350</v>
      </c>
      <c r="N129" s="30">
        <f t="shared" si="24"/>
        <v>30</v>
      </c>
      <c r="O129" s="17"/>
      <c r="P129" s="17"/>
      <c r="Q129" s="17"/>
      <c r="R129" s="16">
        <f t="shared" si="18"/>
        <v>1.4</v>
      </c>
    </row>
    <row r="130" spans="1:18" x14ac:dyDescent="0.25">
      <c r="A130" s="11" t="s">
        <v>454</v>
      </c>
      <c r="B130" s="3">
        <f>'ĐẤT PNN'!B130</f>
        <v>127</v>
      </c>
      <c r="C130" s="5" t="str">
        <f>'ĐẤT PNN'!C130</f>
        <v>Đường Cách Mạng Tháng Tám</v>
      </c>
      <c r="D130" s="5" t="str">
        <f>'ĐẤT PNN'!D130</f>
        <v>Đường Phú Riềng Đỏ</v>
      </c>
      <c r="E130" s="5" t="str">
        <f>'ĐẤT PNN'!E130</f>
        <v>Đường Vũ Như Tô</v>
      </c>
      <c r="F130" s="4">
        <v>320</v>
      </c>
      <c r="G130" s="4">
        <v>250</v>
      </c>
      <c r="H130" s="4">
        <v>30</v>
      </c>
      <c r="I130" s="4"/>
      <c r="J130" s="4"/>
      <c r="K130" s="4"/>
      <c r="L130" s="28">
        <f t="shared" si="16"/>
        <v>448</v>
      </c>
      <c r="M130" s="28">
        <f t="shared" si="17"/>
        <v>350</v>
      </c>
      <c r="N130" s="30">
        <f t="shared" si="24"/>
        <v>30</v>
      </c>
      <c r="O130" s="17"/>
      <c r="P130" s="17"/>
      <c r="Q130" s="17"/>
      <c r="R130" s="16">
        <f t="shared" si="18"/>
        <v>1.4</v>
      </c>
    </row>
    <row r="131" spans="1:18" x14ac:dyDescent="0.25">
      <c r="A131" s="11" t="s">
        <v>455</v>
      </c>
      <c r="B131" s="3">
        <f>'ĐẤT PNN'!B131</f>
        <v>128</v>
      </c>
      <c r="C131" s="5" t="str">
        <f>'ĐẤT PNN'!C131</f>
        <v>Đường Đặng Thai Mai</v>
      </c>
      <c r="D131" s="5" t="str">
        <f>'ĐẤT PNN'!D131</f>
        <v>Đường Cách Mạng Tháng Tám</v>
      </c>
      <c r="E131" s="5" t="str">
        <f>'ĐẤT PNN'!E131</f>
        <v>Đường Lý Thường Kiệt</v>
      </c>
      <c r="F131" s="4">
        <v>320</v>
      </c>
      <c r="G131" s="4">
        <v>250</v>
      </c>
      <c r="H131" s="4">
        <v>30</v>
      </c>
      <c r="I131" s="4"/>
      <c r="J131" s="4"/>
      <c r="K131" s="4"/>
      <c r="L131" s="28">
        <f t="shared" si="16"/>
        <v>448</v>
      </c>
      <c r="M131" s="28">
        <f t="shared" si="17"/>
        <v>350</v>
      </c>
      <c r="N131" s="30">
        <f t="shared" si="24"/>
        <v>30</v>
      </c>
      <c r="O131" s="17"/>
      <c r="P131" s="17"/>
      <c r="Q131" s="17"/>
      <c r="R131" s="16">
        <f t="shared" si="18"/>
        <v>1.4</v>
      </c>
    </row>
    <row r="132" spans="1:18" x14ac:dyDescent="0.25">
      <c r="A132" s="11" t="s">
        <v>458</v>
      </c>
      <c r="B132" s="3">
        <f>'ĐẤT PNN'!B132</f>
        <v>129</v>
      </c>
      <c r="C132" s="5" t="str">
        <f>'ĐẤT PNN'!C132</f>
        <v>Đường Lê Trọng Tấn</v>
      </c>
      <c r="D132" s="5" t="str">
        <f>'ĐẤT PNN'!D132</f>
        <v>Toàn tuyến</v>
      </c>
      <c r="E132" s="5"/>
      <c r="F132" s="4">
        <v>320</v>
      </c>
      <c r="G132" s="4">
        <v>250</v>
      </c>
      <c r="H132" s="4">
        <v>30</v>
      </c>
      <c r="I132" s="4"/>
      <c r="J132" s="4"/>
      <c r="K132" s="4"/>
      <c r="L132" s="28">
        <f t="shared" si="16"/>
        <v>448</v>
      </c>
      <c r="M132" s="28">
        <f t="shared" si="17"/>
        <v>350</v>
      </c>
      <c r="N132" s="30">
        <f t="shared" si="24"/>
        <v>30</v>
      </c>
      <c r="O132" s="17"/>
      <c r="P132" s="17"/>
      <c r="Q132" s="17"/>
      <c r="R132" s="16">
        <f t="shared" si="18"/>
        <v>1.4</v>
      </c>
    </row>
    <row r="133" spans="1:18" x14ac:dyDescent="0.25">
      <c r="A133" s="11" t="s">
        <v>461</v>
      </c>
      <c r="B133" s="3">
        <f>'ĐẤT PNN'!B133</f>
        <v>130</v>
      </c>
      <c r="C133" s="5" t="str">
        <f>'ĐẤT PNN'!C133</f>
        <v>Đường Đoàn Thị Điểm</v>
      </c>
      <c r="D133" s="5" t="str">
        <f>'ĐẤT PNN'!D133</f>
        <v>Toàn tuyến</v>
      </c>
      <c r="E133" s="5"/>
      <c r="F133" s="4">
        <v>320</v>
      </c>
      <c r="G133" s="4">
        <v>250</v>
      </c>
      <c r="H133" s="4">
        <v>30</v>
      </c>
      <c r="I133" s="4"/>
      <c r="J133" s="4"/>
      <c r="K133" s="4"/>
      <c r="L133" s="28">
        <f t="shared" ref="L133:L196" si="25">F133*1.4</f>
        <v>448</v>
      </c>
      <c r="M133" s="28">
        <f t="shared" ref="M133:M196" si="26">G133*1.4</f>
        <v>350</v>
      </c>
      <c r="N133" s="30">
        <f t="shared" si="24"/>
        <v>30</v>
      </c>
      <c r="O133" s="17"/>
      <c r="P133" s="17"/>
      <c r="Q133" s="17"/>
      <c r="R133" s="16">
        <f t="shared" ref="R133:R196" si="27">L133/F133</f>
        <v>1.4</v>
      </c>
    </row>
    <row r="134" spans="1:18" x14ac:dyDescent="0.25">
      <c r="A134" s="11" t="s">
        <v>462</v>
      </c>
      <c r="B134" s="3">
        <f>'ĐẤT PNN'!B134</f>
        <v>131</v>
      </c>
      <c r="C134" s="5" t="str">
        <f>'ĐẤT PNN'!C134</f>
        <v>Đường Nguyễn Hữu Cảnh</v>
      </c>
      <c r="D134" s="5" t="str">
        <f>'ĐẤT PNN'!D134</f>
        <v>Toàn tuyến</v>
      </c>
      <c r="E134" s="5"/>
      <c r="F134" s="4">
        <v>320</v>
      </c>
      <c r="G134" s="4">
        <v>250</v>
      </c>
      <c r="H134" s="4">
        <v>30</v>
      </c>
      <c r="I134" s="4"/>
      <c r="J134" s="4"/>
      <c r="K134" s="4"/>
      <c r="L134" s="28">
        <f t="shared" si="25"/>
        <v>448</v>
      </c>
      <c r="M134" s="28">
        <f t="shared" si="26"/>
        <v>350</v>
      </c>
      <c r="N134" s="30">
        <f t="shared" si="24"/>
        <v>30</v>
      </c>
      <c r="O134" s="17"/>
      <c r="P134" s="17"/>
      <c r="Q134" s="17"/>
      <c r="R134" s="16">
        <f t="shared" si="27"/>
        <v>1.4</v>
      </c>
    </row>
    <row r="135" spans="1:18" x14ac:dyDescent="0.25">
      <c r="A135" s="11" t="s">
        <v>463</v>
      </c>
      <c r="B135" s="3">
        <f>'ĐẤT PNN'!B135</f>
        <v>132</v>
      </c>
      <c r="C135" s="5" t="str">
        <f>'ĐẤT PNN'!C135</f>
        <v>Đường Vũ Như Tô</v>
      </c>
      <c r="D135" s="5" t="str">
        <f>'ĐẤT PNN'!D135</f>
        <v>Đường Bùi Thị Xuân</v>
      </c>
      <c r="E135" s="5" t="str">
        <f>'ĐẤT PNN'!E135</f>
        <v>Cuối đường</v>
      </c>
      <c r="F135" s="4">
        <v>320</v>
      </c>
      <c r="G135" s="4">
        <v>250</v>
      </c>
      <c r="H135" s="4">
        <v>30</v>
      </c>
      <c r="I135" s="4"/>
      <c r="J135" s="4"/>
      <c r="K135" s="4"/>
      <c r="L135" s="28">
        <f t="shared" si="25"/>
        <v>448</v>
      </c>
      <c r="M135" s="28">
        <f t="shared" si="26"/>
        <v>350</v>
      </c>
      <c r="N135" s="30">
        <f t="shared" si="24"/>
        <v>30</v>
      </c>
      <c r="O135" s="17"/>
      <c r="P135" s="17"/>
      <c r="Q135" s="17"/>
      <c r="R135" s="16">
        <f t="shared" si="27"/>
        <v>1.4</v>
      </c>
    </row>
    <row r="136" spans="1:18" x14ac:dyDescent="0.25">
      <c r="A136" s="11" t="s">
        <v>464</v>
      </c>
      <c r="B136" s="3">
        <f>'ĐẤT PNN'!B136</f>
        <v>133</v>
      </c>
      <c r="C136" s="5" t="str">
        <f>'ĐẤT PNN'!C136</f>
        <v>Đường Lương Văn Can</v>
      </c>
      <c r="D136" s="5" t="str">
        <f>'ĐẤT PNN'!D136</f>
        <v>Đường Bùi Thị Xuân</v>
      </c>
      <c r="E136" s="5" t="str">
        <f>'ĐẤT PNN'!E136</f>
        <v>Đường 26 tháng 12</v>
      </c>
      <c r="F136" s="4">
        <v>320</v>
      </c>
      <c r="G136" s="4">
        <v>250</v>
      </c>
      <c r="H136" s="4">
        <v>30</v>
      </c>
      <c r="I136" s="4"/>
      <c r="J136" s="4"/>
      <c r="K136" s="4"/>
      <c r="L136" s="28">
        <f t="shared" si="25"/>
        <v>448</v>
      </c>
      <c r="M136" s="28">
        <f t="shared" si="26"/>
        <v>350</v>
      </c>
      <c r="N136" s="30">
        <f t="shared" si="24"/>
        <v>30</v>
      </c>
      <c r="O136" s="17"/>
      <c r="P136" s="17"/>
      <c r="Q136" s="17"/>
      <c r="R136" s="16">
        <f t="shared" si="27"/>
        <v>1.4</v>
      </c>
    </row>
    <row r="137" spans="1:18" x14ac:dyDescent="0.25">
      <c r="A137" s="11" t="s">
        <v>465</v>
      </c>
      <c r="B137" s="3">
        <f>'ĐẤT PNN'!B137</f>
        <v>134</v>
      </c>
      <c r="C137" s="5" t="str">
        <f>'ĐẤT PNN'!C137</f>
        <v>Đường Tăng Bạt Hổ</v>
      </c>
      <c r="D137" s="5" t="str">
        <f>'ĐẤT PNN'!D137</f>
        <v>Đường Chu Văn An</v>
      </c>
      <c r="E137" s="5" t="str">
        <f>'ĐẤT PNN'!E137</f>
        <v>Đường Lương Văn Can</v>
      </c>
      <c r="F137" s="4">
        <v>320</v>
      </c>
      <c r="G137" s="4">
        <v>250</v>
      </c>
      <c r="H137" s="4">
        <v>30</v>
      </c>
      <c r="I137" s="4"/>
      <c r="J137" s="4"/>
      <c r="K137" s="4"/>
      <c r="L137" s="28">
        <f t="shared" si="25"/>
        <v>448</v>
      </c>
      <c r="M137" s="28">
        <f t="shared" si="26"/>
        <v>350</v>
      </c>
      <c r="N137" s="30">
        <f t="shared" si="24"/>
        <v>30</v>
      </c>
      <c r="O137" s="17"/>
      <c r="P137" s="17"/>
      <c r="Q137" s="17"/>
      <c r="R137" s="16">
        <f t="shared" si="27"/>
        <v>1.4</v>
      </c>
    </row>
    <row r="138" spans="1:18" x14ac:dyDescent="0.25">
      <c r="A138" s="11" t="s">
        <v>466</v>
      </c>
      <c r="B138" s="3">
        <f>'ĐẤT PNN'!B138</f>
        <v>135</v>
      </c>
      <c r="C138" s="5" t="str">
        <f>'ĐẤT PNN'!C138</f>
        <v>Đường Hồ Hảo Hớn</v>
      </c>
      <c r="D138" s="5" t="str">
        <f>'ĐẤT PNN'!D138</f>
        <v>Đường Chu Văn An</v>
      </c>
      <c r="E138" s="5" t="str">
        <f>'ĐẤT PNN'!E138</f>
        <v>Đường Đặng Thai Mai</v>
      </c>
      <c r="F138" s="4">
        <v>320</v>
      </c>
      <c r="G138" s="4">
        <v>250</v>
      </c>
      <c r="H138" s="4">
        <v>30</v>
      </c>
      <c r="I138" s="4"/>
      <c r="J138" s="4"/>
      <c r="K138" s="4"/>
      <c r="L138" s="28">
        <f t="shared" si="25"/>
        <v>448</v>
      </c>
      <c r="M138" s="28">
        <f t="shared" si="26"/>
        <v>350</v>
      </c>
      <c r="N138" s="30">
        <f t="shared" si="24"/>
        <v>30</v>
      </c>
      <c r="O138" s="17"/>
      <c r="P138" s="17"/>
      <c r="Q138" s="17"/>
      <c r="R138" s="16">
        <f t="shared" si="27"/>
        <v>1.4</v>
      </c>
    </row>
    <row r="139" spans="1:18" x14ac:dyDescent="0.25">
      <c r="A139" s="11" t="s">
        <v>467</v>
      </c>
      <c r="B139" s="3">
        <f>'ĐẤT PNN'!B139</f>
        <v>136</v>
      </c>
      <c r="C139" s="5" t="str">
        <f>'ĐẤT PNN'!C139</f>
        <v>Đường Đào Duy Từ</v>
      </c>
      <c r="D139" s="5" t="str">
        <f>'ĐẤT PNN'!D139</f>
        <v>Đường Lê Trọng Tấn</v>
      </c>
      <c r="E139" s="5" t="str">
        <f>'ĐẤT PNN'!E139</f>
        <v>Đường Nguyễn Hữu Cảnh</v>
      </c>
      <c r="F139" s="4">
        <v>320</v>
      </c>
      <c r="G139" s="4">
        <v>250</v>
      </c>
      <c r="H139" s="4">
        <v>30</v>
      </c>
      <c r="I139" s="4"/>
      <c r="J139" s="4"/>
      <c r="K139" s="4"/>
      <c r="L139" s="28">
        <f t="shared" si="25"/>
        <v>448</v>
      </c>
      <c r="M139" s="28">
        <f t="shared" si="26"/>
        <v>350</v>
      </c>
      <c r="N139" s="30">
        <f t="shared" si="24"/>
        <v>30</v>
      </c>
      <c r="O139" s="17"/>
      <c r="P139" s="17"/>
      <c r="Q139" s="17"/>
      <c r="R139" s="16">
        <f t="shared" si="27"/>
        <v>1.4</v>
      </c>
    </row>
    <row r="140" spans="1:18" x14ac:dyDescent="0.25">
      <c r="A140" s="11" t="s">
        <v>468</v>
      </c>
      <c r="B140" s="3">
        <f>'ĐẤT PNN'!B140</f>
        <v>137</v>
      </c>
      <c r="C140" s="5" t="str">
        <f>'ĐẤT PNN'!C140</f>
        <v>Đường Nguyễn Công Trứ</v>
      </c>
      <c r="D140" s="5" t="str">
        <f>'ĐẤT PNN'!D140</f>
        <v>Đường Lê Trọng Tấn</v>
      </c>
      <c r="E140" s="5" t="str">
        <f>'ĐẤT PNN'!E140</f>
        <v>Đường Nguyễn Hữu Cảnh</v>
      </c>
      <c r="F140" s="4">
        <v>320</v>
      </c>
      <c r="G140" s="4">
        <v>250</v>
      </c>
      <c r="H140" s="4">
        <v>30</v>
      </c>
      <c r="I140" s="4"/>
      <c r="J140" s="4"/>
      <c r="K140" s="4"/>
      <c r="L140" s="28">
        <f t="shared" si="25"/>
        <v>448</v>
      </c>
      <c r="M140" s="28">
        <f t="shared" si="26"/>
        <v>350</v>
      </c>
      <c r="N140" s="30">
        <f t="shared" si="24"/>
        <v>30</v>
      </c>
      <c r="O140" s="17"/>
      <c r="P140" s="17"/>
      <c r="Q140" s="17"/>
      <c r="R140" s="16">
        <f t="shared" si="27"/>
        <v>1.4</v>
      </c>
    </row>
    <row r="141" spans="1:18" x14ac:dyDescent="0.25">
      <c r="A141" s="11" t="s">
        <v>469</v>
      </c>
      <c r="B141" s="3">
        <f>'ĐẤT PNN'!B141</f>
        <v>138</v>
      </c>
      <c r="C141" s="5" t="str">
        <f>'ĐẤT PNN'!C141</f>
        <v>Đường Hồ Tùng Mậu</v>
      </c>
      <c r="D141" s="5" t="str">
        <f>'ĐẤT PNN'!D141</f>
        <v>Đường Lê Lợi</v>
      </c>
      <c r="E141" s="5" t="str">
        <f>'ĐẤT PNN'!E141</f>
        <v>Đường Bùi Thị Xuân</v>
      </c>
      <c r="F141" s="4">
        <v>320</v>
      </c>
      <c r="G141" s="4">
        <v>250</v>
      </c>
      <c r="H141" s="4">
        <v>30</v>
      </c>
      <c r="I141" s="4"/>
      <c r="J141" s="4"/>
      <c r="K141" s="4"/>
      <c r="L141" s="28">
        <f t="shared" si="25"/>
        <v>448</v>
      </c>
      <c r="M141" s="28">
        <f t="shared" si="26"/>
        <v>350</v>
      </c>
      <c r="N141" s="30">
        <f t="shared" si="24"/>
        <v>30</v>
      </c>
      <c r="O141" s="17"/>
      <c r="P141" s="17"/>
      <c r="Q141" s="17"/>
      <c r="R141" s="16">
        <f t="shared" si="27"/>
        <v>1.4</v>
      </c>
    </row>
    <row r="142" spans="1:18" x14ac:dyDescent="0.25">
      <c r="A142" s="11" t="s">
        <v>472</v>
      </c>
      <c r="B142" s="3">
        <f>'ĐẤT PNN'!B142</f>
        <v>139</v>
      </c>
      <c r="C142" s="5" t="str">
        <f>'ĐẤT PNN'!C142</f>
        <v>Đường Trần Nhật Duật</v>
      </c>
      <c r="D142" s="5" t="str">
        <f>'ĐẤT PNN'!D142</f>
        <v>Đường Lê Trọng Tấn</v>
      </c>
      <c r="E142" s="5" t="str">
        <f>'ĐẤT PNN'!E142</f>
        <v>Đường Nguyễn Hữu Cảnh</v>
      </c>
      <c r="F142" s="4">
        <v>320</v>
      </c>
      <c r="G142" s="4">
        <v>250</v>
      </c>
      <c r="H142" s="4">
        <v>30</v>
      </c>
      <c r="I142" s="4"/>
      <c r="J142" s="4"/>
      <c r="K142" s="4"/>
      <c r="L142" s="28">
        <f t="shared" si="25"/>
        <v>448</v>
      </c>
      <c r="M142" s="28">
        <f t="shared" si="26"/>
        <v>350</v>
      </c>
      <c r="N142" s="30">
        <f t="shared" si="24"/>
        <v>30</v>
      </c>
      <c r="O142" s="17"/>
      <c r="P142" s="17"/>
      <c r="Q142" s="17"/>
      <c r="R142" s="16">
        <f t="shared" si="27"/>
        <v>1.4</v>
      </c>
    </row>
    <row r="143" spans="1:18" x14ac:dyDescent="0.25">
      <c r="A143" s="11" t="s">
        <v>473</v>
      </c>
      <c r="B143" s="3">
        <f>'ĐẤT PNN'!B143</f>
        <v>140</v>
      </c>
      <c r="C143" s="5" t="str">
        <f>'ĐẤT PNN'!C143</f>
        <v>Đường Tô Ngọc Vân</v>
      </c>
      <c r="D143" s="5" t="str">
        <f>'ĐẤT PNN'!D143</f>
        <v>Toàn tuyến</v>
      </c>
      <c r="E143" s="5"/>
      <c r="F143" s="4">
        <v>320</v>
      </c>
      <c r="G143" s="4">
        <v>250</v>
      </c>
      <c r="H143" s="4">
        <v>30</v>
      </c>
      <c r="I143" s="4"/>
      <c r="J143" s="4"/>
      <c r="K143" s="4"/>
      <c r="L143" s="28">
        <f t="shared" si="25"/>
        <v>448</v>
      </c>
      <c r="M143" s="28">
        <f t="shared" si="26"/>
        <v>350</v>
      </c>
      <c r="N143" s="30">
        <f t="shared" si="24"/>
        <v>30</v>
      </c>
      <c r="O143" s="17"/>
      <c r="P143" s="17"/>
      <c r="Q143" s="17"/>
      <c r="R143" s="16">
        <f t="shared" si="27"/>
        <v>1.4</v>
      </c>
    </row>
    <row r="144" spans="1:18" x14ac:dyDescent="0.25">
      <c r="A144" s="11" t="s">
        <v>474</v>
      </c>
      <c r="B144" s="3">
        <f>'ĐẤT PNN'!B144</f>
        <v>141</v>
      </c>
      <c r="C144" s="5" t="str">
        <f>'ĐẤT PNN'!C144</f>
        <v>Đường Lê Anh Xuân</v>
      </c>
      <c r="D144" s="5" t="str">
        <f>'ĐẤT PNN'!D144</f>
        <v>Đường Quốc Lộ 14</v>
      </c>
      <c r="E144" s="5" t="str">
        <f>'ĐẤT PNN'!E144</f>
        <v>Đường Trần Hưng Đạo</v>
      </c>
      <c r="F144" s="4">
        <v>320</v>
      </c>
      <c r="G144" s="4">
        <v>250</v>
      </c>
      <c r="H144" s="4">
        <v>30</v>
      </c>
      <c r="I144" s="4"/>
      <c r="J144" s="4"/>
      <c r="K144" s="4"/>
      <c r="L144" s="28">
        <f t="shared" si="25"/>
        <v>448</v>
      </c>
      <c r="M144" s="28">
        <f t="shared" si="26"/>
        <v>350</v>
      </c>
      <c r="N144" s="30">
        <f>$S$4*H144</f>
        <v>74</v>
      </c>
      <c r="O144" s="17"/>
      <c r="P144" s="17"/>
      <c r="Q144" s="17"/>
      <c r="R144" s="16">
        <f t="shared" si="27"/>
        <v>1.4</v>
      </c>
    </row>
    <row r="145" spans="1:18" x14ac:dyDescent="0.25">
      <c r="A145" s="11" t="s">
        <v>475</v>
      </c>
      <c r="B145" s="3">
        <f>'ĐẤT PNN'!B145</f>
        <v>142</v>
      </c>
      <c r="C145" s="5" t="str">
        <f>'ĐẤT PNN'!C145</f>
        <v>Đường Hàn Thuyên</v>
      </c>
      <c r="D145" s="5" t="str">
        <f>'ĐẤT PNN'!D145</f>
        <v>Đường Hai Bà Trưng</v>
      </c>
      <c r="E145" s="5" t="str">
        <f>'ĐẤT PNN'!E145</f>
        <v>Đường Phạm Hùng</v>
      </c>
      <c r="F145" s="4">
        <v>320</v>
      </c>
      <c r="G145" s="4">
        <v>250</v>
      </c>
      <c r="H145" s="4">
        <v>30</v>
      </c>
      <c r="I145" s="4"/>
      <c r="J145" s="4"/>
      <c r="K145" s="4"/>
      <c r="L145" s="28">
        <f t="shared" si="25"/>
        <v>448</v>
      </c>
      <c r="M145" s="28">
        <f t="shared" si="26"/>
        <v>350</v>
      </c>
      <c r="N145" s="30">
        <f t="shared" ref="N145:N169" si="28">H145</f>
        <v>30</v>
      </c>
      <c r="O145" s="17"/>
      <c r="P145" s="17"/>
      <c r="Q145" s="17"/>
      <c r="R145" s="16">
        <f t="shared" si="27"/>
        <v>1.4</v>
      </c>
    </row>
    <row r="146" spans="1:18" x14ac:dyDescent="0.25">
      <c r="A146" s="11" t="s">
        <v>476</v>
      </c>
      <c r="B146" s="3">
        <f>'ĐẤT PNN'!B146</f>
        <v>143</v>
      </c>
      <c r="C146" s="5" t="str">
        <f>'ĐẤT PNN'!C146</f>
        <v>Đường Diên Hồng</v>
      </c>
      <c r="D146" s="5" t="str">
        <f>'ĐẤT PNN'!D146</f>
        <v>Đường Phạm Hùng</v>
      </c>
      <c r="E146" s="5" t="str">
        <f>'ĐẤT PNN'!E146</f>
        <v>Đường Đặng Thai Mai</v>
      </c>
      <c r="F146" s="4">
        <v>320</v>
      </c>
      <c r="G146" s="4">
        <v>250</v>
      </c>
      <c r="H146" s="4">
        <v>30</v>
      </c>
      <c r="I146" s="4"/>
      <c r="J146" s="4"/>
      <c r="K146" s="4"/>
      <c r="L146" s="28">
        <f t="shared" si="25"/>
        <v>448</v>
      </c>
      <c r="M146" s="28">
        <f t="shared" si="26"/>
        <v>350</v>
      </c>
      <c r="N146" s="30">
        <f t="shared" si="28"/>
        <v>30</v>
      </c>
      <c r="O146" s="17"/>
      <c r="P146" s="17"/>
      <c r="Q146" s="17"/>
      <c r="R146" s="16">
        <f t="shared" si="27"/>
        <v>1.4</v>
      </c>
    </row>
    <row r="147" spans="1:18" x14ac:dyDescent="0.25">
      <c r="A147" s="11" t="s">
        <v>477</v>
      </c>
      <c r="B147" s="3">
        <f>'ĐẤT PNN'!B147</f>
        <v>144</v>
      </c>
      <c r="C147" s="5" t="str">
        <f>'ĐẤT PNN'!C147</f>
        <v>Đường Chu Văn An</v>
      </c>
      <c r="D147" s="5" t="str">
        <f>'ĐẤT PNN'!D147</f>
        <v>Đường Trương Công Định</v>
      </c>
      <c r="E147" s="5" t="str">
        <f>'ĐẤT PNN'!E147</f>
        <v>Đường 26 tháng 12</v>
      </c>
      <c r="F147" s="4">
        <v>320</v>
      </c>
      <c r="G147" s="4">
        <v>250</v>
      </c>
      <c r="H147" s="4">
        <v>30</v>
      </c>
      <c r="I147" s="4"/>
      <c r="J147" s="4"/>
      <c r="K147" s="4"/>
      <c r="L147" s="28">
        <f t="shared" si="25"/>
        <v>448</v>
      </c>
      <c r="M147" s="28">
        <f t="shared" si="26"/>
        <v>350</v>
      </c>
      <c r="N147" s="30">
        <f t="shared" si="28"/>
        <v>30</v>
      </c>
      <c r="O147" s="17"/>
      <c r="P147" s="17"/>
      <c r="Q147" s="17"/>
      <c r="R147" s="16">
        <f t="shared" si="27"/>
        <v>1.4</v>
      </c>
    </row>
    <row r="148" spans="1:18" x14ac:dyDescent="0.25">
      <c r="A148" s="11" t="s">
        <v>478</v>
      </c>
      <c r="B148" s="3">
        <f>'ĐẤT PNN'!B148</f>
        <v>145</v>
      </c>
      <c r="C148" s="5" t="str">
        <f>'ĐẤT PNN'!C148</f>
        <v>Đường Phạm Hùng</v>
      </c>
      <c r="D148" s="5" t="str">
        <f>'ĐẤT PNN'!D148</f>
        <v>Toàn tuyến</v>
      </c>
      <c r="E148" s="5"/>
      <c r="F148" s="4">
        <v>320</v>
      </c>
      <c r="G148" s="4">
        <v>250</v>
      </c>
      <c r="H148" s="4">
        <v>30</v>
      </c>
      <c r="I148" s="4"/>
      <c r="J148" s="4"/>
      <c r="K148" s="4"/>
      <c r="L148" s="28">
        <f t="shared" si="25"/>
        <v>448</v>
      </c>
      <c r="M148" s="28">
        <f t="shared" si="26"/>
        <v>350</v>
      </c>
      <c r="N148" s="30">
        <f t="shared" si="28"/>
        <v>30</v>
      </c>
      <c r="O148" s="17"/>
      <c r="P148" s="17"/>
      <c r="Q148" s="17"/>
      <c r="R148" s="16">
        <f t="shared" si="27"/>
        <v>1.4</v>
      </c>
    </row>
    <row r="149" spans="1:18" x14ac:dyDescent="0.25">
      <c r="A149" s="11" t="s">
        <v>479</v>
      </c>
      <c r="B149" s="3">
        <f>'ĐẤT PNN'!B149</f>
        <v>146</v>
      </c>
      <c r="C149" s="5" t="str">
        <f>'ĐẤT PNN'!C149</f>
        <v>Đường Phan Huy Ích</v>
      </c>
      <c r="D149" s="5" t="str">
        <f>'ĐẤT PNN'!D149</f>
        <v>Đường Phạm Hùng</v>
      </c>
      <c r="E149" s="5" t="str">
        <f>'ĐẤT PNN'!E149</f>
        <v>Đường Đặng Thai Mai</v>
      </c>
      <c r="F149" s="4">
        <v>320</v>
      </c>
      <c r="G149" s="4">
        <v>250</v>
      </c>
      <c r="H149" s="4">
        <v>30</v>
      </c>
      <c r="I149" s="4"/>
      <c r="J149" s="4"/>
      <c r="K149" s="4"/>
      <c r="L149" s="28">
        <f t="shared" si="25"/>
        <v>448</v>
      </c>
      <c r="M149" s="28">
        <f t="shared" si="26"/>
        <v>350</v>
      </c>
      <c r="N149" s="30">
        <f t="shared" si="28"/>
        <v>30</v>
      </c>
      <c r="O149" s="17"/>
      <c r="P149" s="17"/>
      <c r="Q149" s="17"/>
      <c r="R149" s="16">
        <f t="shared" si="27"/>
        <v>1.4</v>
      </c>
    </row>
    <row r="150" spans="1:18" x14ac:dyDescent="0.25">
      <c r="A150" s="11" t="s">
        <v>480</v>
      </c>
      <c r="B150" s="3">
        <f>'ĐẤT PNN'!B150</f>
        <v>147</v>
      </c>
      <c r="C150" s="5" t="str">
        <f>'ĐẤT PNN'!C150</f>
        <v>Đường Đồng Khởi</v>
      </c>
      <c r="D150" s="5" t="str">
        <f>'ĐẤT PNN'!D150</f>
        <v>Toàn tuyến</v>
      </c>
      <c r="E150" s="5"/>
      <c r="F150" s="4">
        <v>320</v>
      </c>
      <c r="G150" s="4">
        <v>250</v>
      </c>
      <c r="H150" s="4">
        <v>30</v>
      </c>
      <c r="I150" s="4"/>
      <c r="J150" s="4"/>
      <c r="K150" s="4"/>
      <c r="L150" s="28">
        <f t="shared" si="25"/>
        <v>448</v>
      </c>
      <c r="M150" s="28">
        <f t="shared" si="26"/>
        <v>350</v>
      </c>
      <c r="N150" s="30">
        <f t="shared" si="28"/>
        <v>30</v>
      </c>
      <c r="O150" s="17"/>
      <c r="P150" s="17"/>
      <c r="Q150" s="17"/>
      <c r="R150" s="16">
        <f t="shared" si="27"/>
        <v>1.4</v>
      </c>
    </row>
    <row r="151" spans="1:18" x14ac:dyDescent="0.25">
      <c r="A151" s="11" t="s">
        <v>481</v>
      </c>
      <c r="B151" s="3">
        <f>'ĐẤT PNN'!B151</f>
        <v>148</v>
      </c>
      <c r="C151" s="5" t="str">
        <f>'ĐẤT PNN'!C151</f>
        <v>Đường Bình Giã</v>
      </c>
      <c r="D151" s="5" t="str">
        <f>'ĐẤT PNN'!D151</f>
        <v>Đường Trần Phú</v>
      </c>
      <c r="E151" s="5" t="str">
        <f>'ĐẤT PNN'!E151</f>
        <v>Đường Đồng Khởi</v>
      </c>
      <c r="F151" s="4">
        <v>320</v>
      </c>
      <c r="G151" s="4">
        <v>250</v>
      </c>
      <c r="H151" s="4">
        <v>30</v>
      </c>
      <c r="I151" s="4"/>
      <c r="J151" s="4"/>
      <c r="K151" s="4"/>
      <c r="L151" s="28">
        <f t="shared" si="25"/>
        <v>448</v>
      </c>
      <c r="M151" s="28">
        <f t="shared" si="26"/>
        <v>350</v>
      </c>
      <c r="N151" s="30">
        <f t="shared" si="28"/>
        <v>30</v>
      </c>
      <c r="O151" s="17"/>
      <c r="P151" s="17"/>
      <c r="Q151" s="17"/>
      <c r="R151" s="16">
        <f t="shared" si="27"/>
        <v>1.4</v>
      </c>
    </row>
    <row r="152" spans="1:18" x14ac:dyDescent="0.25">
      <c r="A152" s="11" t="s">
        <v>482</v>
      </c>
      <c r="B152" s="3">
        <f>'ĐẤT PNN'!B152</f>
        <v>149</v>
      </c>
      <c r="C152" s="5" t="str">
        <f>'ĐẤT PNN'!C152</f>
        <v>Đường Tôn Thất Tùng</v>
      </c>
      <c r="D152" s="5" t="str">
        <f>'ĐẤT PNN'!D152</f>
        <v>Đường Trần Phú</v>
      </c>
      <c r="E152" s="5" t="str">
        <f>'ĐẤT PNN'!E152</f>
        <v>Đường Nguyễn Thượng Hiền</v>
      </c>
      <c r="F152" s="4">
        <v>320</v>
      </c>
      <c r="G152" s="4">
        <v>250</v>
      </c>
      <c r="H152" s="4">
        <v>30</v>
      </c>
      <c r="I152" s="4"/>
      <c r="J152" s="4"/>
      <c r="K152" s="4"/>
      <c r="L152" s="28">
        <f t="shared" si="25"/>
        <v>448</v>
      </c>
      <c r="M152" s="28">
        <f t="shared" si="26"/>
        <v>350</v>
      </c>
      <c r="N152" s="30">
        <f t="shared" si="28"/>
        <v>30</v>
      </c>
      <c r="O152" s="17"/>
      <c r="P152" s="17"/>
      <c r="Q152" s="17"/>
      <c r="R152" s="16">
        <f t="shared" si="27"/>
        <v>1.4</v>
      </c>
    </row>
    <row r="153" spans="1:18" x14ac:dyDescent="0.25">
      <c r="A153" s="11" t="s">
        <v>483</v>
      </c>
      <c r="B153" s="3">
        <f>'ĐẤT PNN'!B153</f>
        <v>150</v>
      </c>
      <c r="C153" s="5" t="str">
        <f>'ĐẤT PNN'!C153</f>
        <v>Đường Phạm Hữu Trí</v>
      </c>
      <c r="D153" s="5" t="str">
        <f>'ĐẤT PNN'!D153</f>
        <v>Đường Trần Phú</v>
      </c>
      <c r="E153" s="5" t="str">
        <f>'ĐẤT PNN'!E153</f>
        <v>Đường Nguyễn Thượng Hiền</v>
      </c>
      <c r="F153" s="4">
        <v>320</v>
      </c>
      <c r="G153" s="4">
        <v>250</v>
      </c>
      <c r="H153" s="4">
        <v>30</v>
      </c>
      <c r="I153" s="4"/>
      <c r="J153" s="4"/>
      <c r="K153" s="4"/>
      <c r="L153" s="28">
        <f t="shared" si="25"/>
        <v>448</v>
      </c>
      <c r="M153" s="28">
        <f t="shared" si="26"/>
        <v>350</v>
      </c>
      <c r="N153" s="30">
        <f t="shared" si="28"/>
        <v>30</v>
      </c>
      <c r="O153" s="17"/>
      <c r="P153" s="17"/>
      <c r="Q153" s="17"/>
      <c r="R153" s="16">
        <f t="shared" si="27"/>
        <v>1.4</v>
      </c>
    </row>
    <row r="154" spans="1:18" x14ac:dyDescent="0.25">
      <c r="A154" s="11" t="s">
        <v>484</v>
      </c>
      <c r="B154" s="3">
        <f>'ĐẤT PNN'!B154</f>
        <v>151</v>
      </c>
      <c r="C154" s="5" t="str">
        <f>'ĐẤT PNN'!C154</f>
        <v>Đường Lê Quang Định</v>
      </c>
      <c r="D154" s="5" t="str">
        <f>'ĐẤT PNN'!D154</f>
        <v>Đường Trần Phú</v>
      </c>
      <c r="E154" s="5" t="str">
        <f>'ĐẤT PNN'!E154</f>
        <v>Đường Đặng Trần Thi</v>
      </c>
      <c r="F154" s="4">
        <v>320</v>
      </c>
      <c r="G154" s="4">
        <v>250</v>
      </c>
      <c r="H154" s="4">
        <v>30</v>
      </c>
      <c r="I154" s="4"/>
      <c r="J154" s="4"/>
      <c r="K154" s="4"/>
      <c r="L154" s="28">
        <f t="shared" si="25"/>
        <v>448</v>
      </c>
      <c r="M154" s="28">
        <f t="shared" si="26"/>
        <v>350</v>
      </c>
      <c r="N154" s="30">
        <f t="shared" si="28"/>
        <v>30</v>
      </c>
      <c r="O154" s="17"/>
      <c r="P154" s="17"/>
      <c r="Q154" s="17"/>
      <c r="R154" s="16">
        <f t="shared" si="27"/>
        <v>1.4</v>
      </c>
    </row>
    <row r="155" spans="1:18" x14ac:dyDescent="0.25">
      <c r="A155" s="11" t="s">
        <v>487</v>
      </c>
      <c r="B155" s="3">
        <f>'ĐẤT PNN'!B155</f>
        <v>152</v>
      </c>
      <c r="C155" s="5" t="str">
        <f>'ĐẤT PNN'!C155</f>
        <v>Đường Đặng Văn Ngữ</v>
      </c>
      <c r="D155" s="5" t="str">
        <f>'ĐẤT PNN'!D155</f>
        <v>Đường Trần Hưng Đạo</v>
      </c>
      <c r="E155" s="5" t="str">
        <f>'ĐẤT PNN'!E155</f>
        <v>Đường Lê Quang Định</v>
      </c>
      <c r="F155" s="4">
        <v>320</v>
      </c>
      <c r="G155" s="4">
        <v>250</v>
      </c>
      <c r="H155" s="4">
        <v>30</v>
      </c>
      <c r="I155" s="4"/>
      <c r="J155" s="4"/>
      <c r="K155" s="4"/>
      <c r="L155" s="28">
        <f t="shared" si="25"/>
        <v>448</v>
      </c>
      <c r="M155" s="28">
        <f t="shared" si="26"/>
        <v>350</v>
      </c>
      <c r="N155" s="30">
        <f t="shared" si="28"/>
        <v>30</v>
      </c>
      <c r="O155" s="17"/>
      <c r="P155" s="17"/>
      <c r="Q155" s="17"/>
      <c r="R155" s="16">
        <f t="shared" si="27"/>
        <v>1.4</v>
      </c>
    </row>
    <row r="156" spans="1:18" x14ac:dyDescent="0.25">
      <c r="A156" s="11" t="s">
        <v>488</v>
      </c>
      <c r="B156" s="3">
        <f>'ĐẤT PNN'!B156</f>
        <v>153</v>
      </c>
      <c r="C156" s="5" t="str">
        <f>'ĐẤT PNN'!C156</f>
        <v>Đường Lê Quát</v>
      </c>
      <c r="D156" s="5" t="str">
        <f>'ĐẤT PNN'!D156</f>
        <v>Đường Trần Hưng Đạo</v>
      </c>
      <c r="E156" s="5" t="str">
        <f>'ĐẤT PNN'!E156</f>
        <v>Đường Lê Quang Định</v>
      </c>
      <c r="F156" s="4">
        <v>320</v>
      </c>
      <c r="G156" s="4">
        <v>250</v>
      </c>
      <c r="H156" s="4">
        <v>30</v>
      </c>
      <c r="I156" s="4"/>
      <c r="J156" s="4"/>
      <c r="K156" s="4"/>
      <c r="L156" s="28">
        <f t="shared" si="25"/>
        <v>448</v>
      </c>
      <c r="M156" s="28">
        <f t="shared" si="26"/>
        <v>350</v>
      </c>
      <c r="N156" s="30">
        <f t="shared" si="28"/>
        <v>30</v>
      </c>
      <c r="O156" s="17"/>
      <c r="P156" s="17"/>
      <c r="Q156" s="17"/>
      <c r="R156" s="16">
        <f t="shared" si="27"/>
        <v>1.4</v>
      </c>
    </row>
    <row r="157" spans="1:18" ht="47.25" x14ac:dyDescent="0.25">
      <c r="A157" s="11" t="s">
        <v>489</v>
      </c>
      <c r="B157" s="3">
        <f>'ĐẤT PNN'!B157</f>
        <v>154</v>
      </c>
      <c r="C157" s="5" t="str">
        <f>'ĐẤT PNN'!C157</f>
        <v>Đường quy hoạch số 4 (thửa đất hướng Bắc) khu dân cư Trung tâm hành chính thành phố</v>
      </c>
      <c r="D157" s="5" t="str">
        <f>'ĐẤT PNN'!D157</f>
        <v>Đường Nguyễn Hữu Cảnh</v>
      </c>
      <c r="E157" s="5" t="str">
        <f>'ĐẤT PNN'!E157</f>
        <v>Đường Nguyễn Hữu Huân</v>
      </c>
      <c r="F157" s="4">
        <v>320</v>
      </c>
      <c r="G157" s="4">
        <v>250</v>
      </c>
      <c r="H157" s="4">
        <v>30</v>
      </c>
      <c r="I157" s="4"/>
      <c r="J157" s="4"/>
      <c r="K157" s="4"/>
      <c r="L157" s="28">
        <f t="shared" si="25"/>
        <v>448</v>
      </c>
      <c r="M157" s="28">
        <f t="shared" si="26"/>
        <v>350</v>
      </c>
      <c r="N157" s="30">
        <f t="shared" si="28"/>
        <v>30</v>
      </c>
      <c r="O157" s="17"/>
      <c r="P157" s="17"/>
      <c r="Q157" s="17"/>
      <c r="R157" s="16">
        <f t="shared" si="27"/>
        <v>1.4</v>
      </c>
    </row>
    <row r="158" spans="1:18" ht="47.25" x14ac:dyDescent="0.25">
      <c r="A158" s="11" t="s">
        <v>490</v>
      </c>
      <c r="B158" s="3">
        <f>'ĐẤT PNN'!B158</f>
        <v>155</v>
      </c>
      <c r="C158" s="5" t="str">
        <f>'ĐẤT PNN'!C158</f>
        <v>Đường quy hoạch số 4 (thửa đất hướng Nam) khu dân cư Trung tâm hành chính thành phố</v>
      </c>
      <c r="D158" s="5" t="str">
        <f>'ĐẤT PNN'!D158</f>
        <v>Đường Nguyễn Hữu Cảnh</v>
      </c>
      <c r="E158" s="5" t="str">
        <f>'ĐẤT PNN'!E158</f>
        <v>Đường Nguyễn Hữu Huân</v>
      </c>
      <c r="F158" s="4">
        <v>320</v>
      </c>
      <c r="G158" s="4">
        <v>250</v>
      </c>
      <c r="H158" s="4">
        <v>30</v>
      </c>
      <c r="I158" s="4"/>
      <c r="J158" s="4"/>
      <c r="K158" s="4"/>
      <c r="L158" s="28">
        <f t="shared" si="25"/>
        <v>448</v>
      </c>
      <c r="M158" s="28">
        <f t="shared" si="26"/>
        <v>350</v>
      </c>
      <c r="N158" s="30">
        <f t="shared" si="28"/>
        <v>30</v>
      </c>
      <c r="O158" s="17"/>
      <c r="P158" s="17"/>
      <c r="Q158" s="17"/>
      <c r="R158" s="16">
        <f t="shared" si="27"/>
        <v>1.4</v>
      </c>
    </row>
    <row r="159" spans="1:18" ht="31.5" x14ac:dyDescent="0.25">
      <c r="A159" s="11" t="s">
        <v>492</v>
      </c>
      <c r="B159" s="3">
        <f>'ĐẤT PNN'!B159</f>
        <v>156</v>
      </c>
      <c r="C159" s="5" t="str">
        <f>'ĐẤT PNN'!C159</f>
        <v>Đường N7 khu dân cư Bắc Đồng Phú</v>
      </c>
      <c r="D159" s="5" t="str">
        <f>'ĐẤT PNN'!D159</f>
        <v>Đường Phú Riềng Đỏ</v>
      </c>
      <c r="E159" s="5" t="str">
        <f>'ĐẤT PNN'!E159</f>
        <v>Cống thoát nước qua suối giáp ấp Làng Ba, phường Tiến Thành (cũ)</v>
      </c>
      <c r="F159" s="4">
        <v>320</v>
      </c>
      <c r="G159" s="4">
        <v>250</v>
      </c>
      <c r="H159" s="4">
        <v>30</v>
      </c>
      <c r="I159" s="4"/>
      <c r="J159" s="4"/>
      <c r="K159" s="4"/>
      <c r="L159" s="28">
        <f t="shared" si="25"/>
        <v>448</v>
      </c>
      <c r="M159" s="28">
        <f t="shared" si="26"/>
        <v>350</v>
      </c>
      <c r="N159" s="30">
        <f t="shared" si="28"/>
        <v>30</v>
      </c>
      <c r="O159" s="17"/>
      <c r="P159" s="17"/>
      <c r="Q159" s="17"/>
      <c r="R159" s="16">
        <f t="shared" si="27"/>
        <v>1.4</v>
      </c>
    </row>
    <row r="160" spans="1:18" ht="31.5" x14ac:dyDescent="0.25">
      <c r="A160" s="11" t="s">
        <v>493</v>
      </c>
      <c r="B160" s="3">
        <f>'ĐẤT PNN'!B160</f>
        <v>157</v>
      </c>
      <c r="C160" s="5" t="str">
        <f>'ĐẤT PNN'!C160</f>
        <v>Đường N13 khu dân cư Bắc Đồng Phú</v>
      </c>
      <c r="D160" s="5" t="str">
        <f>'ĐẤT PNN'!D160</f>
        <v>Đường D9 khu dân cư Bắc Đồng Phú</v>
      </c>
      <c r="E160" s="5" t="str">
        <f>'ĐẤT PNN'!E160</f>
        <v>Đường D7 khu dân cư Bắc Đồng Phú</v>
      </c>
      <c r="F160" s="4">
        <v>320</v>
      </c>
      <c r="G160" s="4">
        <v>250</v>
      </c>
      <c r="H160" s="4">
        <v>30</v>
      </c>
      <c r="I160" s="4"/>
      <c r="J160" s="4"/>
      <c r="K160" s="4"/>
      <c r="L160" s="28">
        <f t="shared" si="25"/>
        <v>448</v>
      </c>
      <c r="M160" s="28">
        <f t="shared" si="26"/>
        <v>350</v>
      </c>
      <c r="N160" s="30">
        <f t="shared" si="28"/>
        <v>30</v>
      </c>
      <c r="O160" s="17"/>
      <c r="P160" s="17"/>
      <c r="Q160" s="17"/>
      <c r="R160" s="16">
        <f t="shared" si="27"/>
        <v>1.4</v>
      </c>
    </row>
    <row r="161" spans="1:18" ht="31.5" x14ac:dyDescent="0.25">
      <c r="A161" s="11" t="s">
        <v>494</v>
      </c>
      <c r="B161" s="3">
        <f>'ĐẤT PNN'!B161</f>
        <v>158</v>
      </c>
      <c r="C161" s="5" t="str">
        <f>'ĐẤT PNN'!C161</f>
        <v>Đường D8, D9, D10 khu dân cư Bắc Đồng Phú</v>
      </c>
      <c r="D161" s="5" t="str">
        <f>'ĐẤT PNN'!D161</f>
        <v>Toàn tuyến</v>
      </c>
      <c r="E161" s="5"/>
      <c r="F161" s="4">
        <v>320</v>
      </c>
      <c r="G161" s="4">
        <v>250</v>
      </c>
      <c r="H161" s="4">
        <v>30</v>
      </c>
      <c r="I161" s="4"/>
      <c r="J161" s="4"/>
      <c r="K161" s="4"/>
      <c r="L161" s="28">
        <f t="shared" si="25"/>
        <v>448</v>
      </c>
      <c r="M161" s="28">
        <f t="shared" si="26"/>
        <v>350</v>
      </c>
      <c r="N161" s="30">
        <f t="shared" si="28"/>
        <v>30</v>
      </c>
      <c r="O161" s="17"/>
      <c r="P161" s="17"/>
      <c r="Q161" s="17"/>
      <c r="R161" s="16">
        <f t="shared" si="27"/>
        <v>1.4</v>
      </c>
    </row>
    <row r="162" spans="1:18" ht="63" x14ac:dyDescent="0.25">
      <c r="A162" s="11" t="s">
        <v>495</v>
      </c>
      <c r="B162" s="3">
        <f>'ĐẤT PNN'!B162</f>
        <v>159</v>
      </c>
      <c r="C162" s="5" t="str">
        <f>'ĐẤT PNN'!C162</f>
        <v>Đường N1, N2, N3, N4, N5, N6, N8, N9, N10, N11, N12, N14, N15, N16 khu dân cư Bắc Đồng Phú</v>
      </c>
      <c r="D162" s="5" t="str">
        <f>'ĐẤT PNN'!D162</f>
        <v>Toàn tuyến</v>
      </c>
      <c r="E162" s="5"/>
      <c r="F162" s="4">
        <v>320</v>
      </c>
      <c r="G162" s="4">
        <v>250</v>
      </c>
      <c r="H162" s="4">
        <v>30</v>
      </c>
      <c r="I162" s="4"/>
      <c r="J162" s="4"/>
      <c r="K162" s="4"/>
      <c r="L162" s="28">
        <f t="shared" si="25"/>
        <v>448</v>
      </c>
      <c r="M162" s="28">
        <f t="shared" si="26"/>
        <v>350</v>
      </c>
      <c r="N162" s="30">
        <f t="shared" si="28"/>
        <v>30</v>
      </c>
      <c r="O162" s="17"/>
      <c r="P162" s="17"/>
      <c r="Q162" s="17"/>
      <c r="R162" s="16">
        <f t="shared" si="27"/>
        <v>1.4</v>
      </c>
    </row>
    <row r="163" spans="1:18" ht="31.5" x14ac:dyDescent="0.25">
      <c r="A163" s="11" t="s">
        <v>496</v>
      </c>
      <c r="B163" s="3">
        <f>'ĐẤT PNN'!B163</f>
        <v>160</v>
      </c>
      <c r="C163" s="5" t="str">
        <f>'ĐẤT PNN'!C163</f>
        <v>Đường D1, D2, D3, D4, D5, D6 khu dân cư Bắc Đồng Phú</v>
      </c>
      <c r="D163" s="5" t="str">
        <f>'ĐẤT PNN'!D163</f>
        <v>Toàn tuyến</v>
      </c>
      <c r="E163" s="5"/>
      <c r="F163" s="4">
        <v>320</v>
      </c>
      <c r="G163" s="4">
        <v>250</v>
      </c>
      <c r="H163" s="4">
        <v>30</v>
      </c>
      <c r="I163" s="4"/>
      <c r="J163" s="4"/>
      <c r="K163" s="4"/>
      <c r="L163" s="28">
        <f t="shared" si="25"/>
        <v>448</v>
      </c>
      <c r="M163" s="28">
        <f t="shared" si="26"/>
        <v>350</v>
      </c>
      <c r="N163" s="30">
        <f t="shared" si="28"/>
        <v>30</v>
      </c>
      <c r="O163" s="17"/>
      <c r="P163" s="17"/>
      <c r="Q163" s="17"/>
      <c r="R163" s="16">
        <f t="shared" si="27"/>
        <v>1.4</v>
      </c>
    </row>
    <row r="164" spans="1:18" ht="31.5" x14ac:dyDescent="0.25">
      <c r="A164" s="11" t="s">
        <v>497</v>
      </c>
      <c r="B164" s="3">
        <f>'ĐẤT PNN'!B164</f>
        <v>161</v>
      </c>
      <c r="C164" s="5" t="str">
        <f>'ĐẤT PNN'!C164</f>
        <v>Đường D5, D7A khu dân cư Phú Thịnh - Khu Lâm Viên</v>
      </c>
      <c r="D164" s="5" t="str">
        <f>'ĐẤT PNN'!D164</f>
        <v>Toàn tuyến</v>
      </c>
      <c r="E164" s="5"/>
      <c r="F164" s="4">
        <v>320</v>
      </c>
      <c r="G164" s="4">
        <v>250</v>
      </c>
      <c r="H164" s="4">
        <v>30</v>
      </c>
      <c r="I164" s="4"/>
      <c r="J164" s="4"/>
      <c r="K164" s="4"/>
      <c r="L164" s="28">
        <f t="shared" si="25"/>
        <v>448</v>
      </c>
      <c r="M164" s="28">
        <f t="shared" si="26"/>
        <v>350</v>
      </c>
      <c r="N164" s="30">
        <f t="shared" si="28"/>
        <v>30</v>
      </c>
      <c r="O164" s="17"/>
      <c r="P164" s="17"/>
      <c r="Q164" s="17"/>
      <c r="R164" s="16">
        <f t="shared" si="27"/>
        <v>1.4</v>
      </c>
    </row>
    <row r="165" spans="1:18" ht="31.5" x14ac:dyDescent="0.25">
      <c r="A165" s="11" t="s">
        <v>498</v>
      </c>
      <c r="B165" s="3">
        <f>'ĐẤT PNN'!B165</f>
        <v>162</v>
      </c>
      <c r="C165" s="5" t="str">
        <f>'ĐẤT PNN'!C165</f>
        <v>Đường D1, D2, D4 khu dân cư Phú Thịnh - Khu Lâm Viên</v>
      </c>
      <c r="D165" s="5" t="str">
        <f>'ĐẤT PNN'!D165</f>
        <v>Toàn tuyến</v>
      </c>
      <c r="E165" s="5"/>
      <c r="F165" s="4">
        <v>320</v>
      </c>
      <c r="G165" s="4">
        <v>250</v>
      </c>
      <c r="H165" s="4">
        <v>30</v>
      </c>
      <c r="I165" s="4"/>
      <c r="J165" s="4"/>
      <c r="K165" s="4"/>
      <c r="L165" s="28">
        <f t="shared" si="25"/>
        <v>448</v>
      </c>
      <c r="M165" s="28">
        <f t="shared" si="26"/>
        <v>350</v>
      </c>
      <c r="N165" s="30">
        <f t="shared" si="28"/>
        <v>30</v>
      </c>
      <c r="O165" s="17"/>
      <c r="P165" s="17"/>
      <c r="Q165" s="17"/>
      <c r="R165" s="16">
        <f t="shared" si="27"/>
        <v>1.4</v>
      </c>
    </row>
    <row r="166" spans="1:18" ht="31.5" x14ac:dyDescent="0.25">
      <c r="A166" s="11" t="s">
        <v>499</v>
      </c>
      <c r="B166" s="3">
        <f>'ĐẤT PNN'!B166</f>
        <v>163</v>
      </c>
      <c r="C166" s="5" t="str">
        <f>'ĐẤT PNN'!C166</f>
        <v>Đường N1 khu dân cư Phú Thịnh - Khu Lâm Viên</v>
      </c>
      <c r="D166" s="5" t="str">
        <f>'ĐẤT PNN'!D166</f>
        <v>Toàn tuyến</v>
      </c>
      <c r="E166" s="5"/>
      <c r="F166" s="4">
        <v>320</v>
      </c>
      <c r="G166" s="4">
        <v>250</v>
      </c>
      <c r="H166" s="4">
        <v>30</v>
      </c>
      <c r="I166" s="4"/>
      <c r="J166" s="4"/>
      <c r="K166" s="4"/>
      <c r="L166" s="28">
        <f t="shared" si="25"/>
        <v>448</v>
      </c>
      <c r="M166" s="28">
        <f t="shared" si="26"/>
        <v>350</v>
      </c>
      <c r="N166" s="30">
        <f t="shared" si="28"/>
        <v>30</v>
      </c>
      <c r="O166" s="17"/>
      <c r="P166" s="17"/>
      <c r="Q166" s="17"/>
      <c r="R166" s="16">
        <f t="shared" si="27"/>
        <v>1.4</v>
      </c>
    </row>
    <row r="167" spans="1:18" ht="31.5" x14ac:dyDescent="0.25">
      <c r="A167" s="11" t="s">
        <v>500</v>
      </c>
      <c r="B167" s="3">
        <f>'ĐẤT PNN'!B167</f>
        <v>164</v>
      </c>
      <c r="C167" s="5" t="str">
        <f>'ĐẤT PNN'!C167</f>
        <v>Đường N2 khu dân cư Phú Thịnh - Khu Lâm Viên</v>
      </c>
      <c r="D167" s="5" t="str">
        <f>'ĐẤT PNN'!D167</f>
        <v>Toàn tuyến</v>
      </c>
      <c r="E167" s="5"/>
      <c r="F167" s="4">
        <v>320</v>
      </c>
      <c r="G167" s="4">
        <v>250</v>
      </c>
      <c r="H167" s="4">
        <v>30</v>
      </c>
      <c r="I167" s="4"/>
      <c r="J167" s="4"/>
      <c r="K167" s="4"/>
      <c r="L167" s="28">
        <f t="shared" si="25"/>
        <v>448</v>
      </c>
      <c r="M167" s="28">
        <f t="shared" si="26"/>
        <v>350</v>
      </c>
      <c r="N167" s="30">
        <f t="shared" si="28"/>
        <v>30</v>
      </c>
      <c r="O167" s="17"/>
      <c r="P167" s="17"/>
      <c r="Q167" s="17"/>
      <c r="R167" s="16">
        <f t="shared" si="27"/>
        <v>1.4</v>
      </c>
    </row>
    <row r="168" spans="1:18" ht="31.5" x14ac:dyDescent="0.25">
      <c r="A168" s="11" t="s">
        <v>501</v>
      </c>
      <c r="B168" s="3">
        <f>'ĐẤT PNN'!B168</f>
        <v>165</v>
      </c>
      <c r="C168" s="5" t="str">
        <f>'ĐẤT PNN'!C168</f>
        <v>Đường D3 khu dân cư Phú Thịnh - Khu Lâm Viên</v>
      </c>
      <c r="D168" s="5" t="str">
        <f>'ĐẤT PNN'!D168</f>
        <v>Toàn tuyến</v>
      </c>
      <c r="E168" s="5"/>
      <c r="F168" s="4">
        <v>320</v>
      </c>
      <c r="G168" s="4">
        <v>250</v>
      </c>
      <c r="H168" s="4">
        <v>30</v>
      </c>
      <c r="I168" s="4"/>
      <c r="J168" s="4"/>
      <c r="K168" s="4"/>
      <c r="L168" s="28">
        <f t="shared" si="25"/>
        <v>448</v>
      </c>
      <c r="M168" s="28">
        <f t="shared" si="26"/>
        <v>350</v>
      </c>
      <c r="N168" s="30">
        <f t="shared" si="28"/>
        <v>30</v>
      </c>
      <c r="O168" s="17"/>
      <c r="P168" s="17"/>
      <c r="Q168" s="17"/>
      <c r="R168" s="16">
        <f t="shared" si="27"/>
        <v>1.4</v>
      </c>
    </row>
    <row r="169" spans="1:18" x14ac:dyDescent="0.25">
      <c r="A169" s="11" t="s">
        <v>503</v>
      </c>
      <c r="B169" s="3">
        <f>'ĐẤT PNN'!B169</f>
        <v>166</v>
      </c>
      <c r="C169" s="5" t="str">
        <f>'ĐẤT PNN'!C169</f>
        <v>Đường Trần Quang Diệu</v>
      </c>
      <c r="D169" s="5" t="str">
        <f>'ĐẤT PNN'!D169</f>
        <v>Toàn tuyến</v>
      </c>
      <c r="E169" s="5"/>
      <c r="F169" s="4">
        <v>320</v>
      </c>
      <c r="G169" s="4">
        <v>250</v>
      </c>
      <c r="H169" s="4">
        <v>30</v>
      </c>
      <c r="I169" s="4"/>
      <c r="J169" s="4"/>
      <c r="K169" s="4"/>
      <c r="L169" s="28">
        <f t="shared" si="25"/>
        <v>448</v>
      </c>
      <c r="M169" s="28">
        <f t="shared" si="26"/>
        <v>350</v>
      </c>
      <c r="N169" s="30">
        <f t="shared" si="28"/>
        <v>30</v>
      </c>
      <c r="O169" s="17"/>
      <c r="P169" s="17"/>
      <c r="Q169" s="17"/>
      <c r="R169" s="16">
        <f t="shared" si="27"/>
        <v>1.4</v>
      </c>
    </row>
    <row r="170" spans="1:18" x14ac:dyDescent="0.25">
      <c r="A170" s="11" t="s">
        <v>504</v>
      </c>
      <c r="B170" s="3">
        <f>'ĐẤT PNN'!B170</f>
        <v>167</v>
      </c>
      <c r="C170" s="5" t="str">
        <f>'ĐẤT PNN'!C170</f>
        <v>Đường Cao Xuân Huy</v>
      </c>
      <c r="D170" s="5" t="str">
        <f>'ĐẤT PNN'!D170</f>
        <v>Đường Nguyễn Thượng Hiền</v>
      </c>
      <c r="E170" s="5" t="str">
        <f>'ĐẤT PNN'!E170</f>
        <v>Đường Hai Bà Trưng</v>
      </c>
      <c r="F170" s="4">
        <v>320</v>
      </c>
      <c r="G170" s="4">
        <v>250</v>
      </c>
      <c r="H170" s="4">
        <v>30</v>
      </c>
      <c r="I170" s="4"/>
      <c r="J170" s="4"/>
      <c r="K170" s="4"/>
      <c r="L170" s="28">
        <f t="shared" si="25"/>
        <v>448</v>
      </c>
      <c r="M170" s="28">
        <f t="shared" si="26"/>
        <v>350</v>
      </c>
      <c r="N170" s="30">
        <f>$S$4*H170</f>
        <v>74</v>
      </c>
      <c r="O170" s="17"/>
      <c r="P170" s="17"/>
      <c r="Q170" s="17"/>
      <c r="R170" s="16">
        <f t="shared" si="27"/>
        <v>1.4</v>
      </c>
    </row>
    <row r="171" spans="1:18" ht="31.5" x14ac:dyDescent="0.25">
      <c r="A171" s="11" t="s">
        <v>505</v>
      </c>
      <c r="B171" s="3">
        <f>'ĐẤT PNN'!B171</f>
        <v>168</v>
      </c>
      <c r="C171" s="5" t="str">
        <f>'ĐẤT PNN'!C171</f>
        <v>Đường nhựa ranh giới Tiến Thành - Tân Phú (cũ)</v>
      </c>
      <c r="D171" s="5" t="str">
        <f>'ĐẤT PNN'!D171</f>
        <v>Ngã ba đường Trần Hưng Đạo</v>
      </c>
      <c r="E171" s="5" t="str">
        <f>'ĐẤT PNN'!E171</f>
        <v>Cầu suối Cam</v>
      </c>
      <c r="F171" s="4">
        <v>320</v>
      </c>
      <c r="G171" s="4">
        <v>250</v>
      </c>
      <c r="H171" s="4">
        <v>30</v>
      </c>
      <c r="I171" s="4"/>
      <c r="J171" s="4"/>
      <c r="K171" s="4"/>
      <c r="L171" s="28">
        <f t="shared" si="25"/>
        <v>448</v>
      </c>
      <c r="M171" s="28">
        <f t="shared" si="26"/>
        <v>350</v>
      </c>
      <c r="N171" s="30">
        <f t="shared" ref="N171:N181" si="29">H171</f>
        <v>30</v>
      </c>
      <c r="O171" s="17"/>
      <c r="P171" s="17"/>
      <c r="Q171" s="17"/>
      <c r="R171" s="16">
        <f t="shared" si="27"/>
        <v>1.4</v>
      </c>
    </row>
    <row r="172" spans="1:18" x14ac:dyDescent="0.25">
      <c r="A172" s="11" t="s">
        <v>561</v>
      </c>
      <c r="B172" s="3">
        <f>'ĐẤT PNN'!B172</f>
        <v>169</v>
      </c>
      <c r="C172" s="5" t="str">
        <f>'ĐẤT PNN'!C172</f>
        <v>Đường Nguyễn Trãi</v>
      </c>
      <c r="D172" s="5" t="str">
        <f>'ĐẤT PNN'!D172</f>
        <v>Đường Phú Riềng Đỏ</v>
      </c>
      <c r="E172" s="5" t="str">
        <f>'ĐẤT PNN'!E172</f>
        <v>Đường Ngô Quyền</v>
      </c>
      <c r="F172" s="4">
        <v>320</v>
      </c>
      <c r="G172" s="4">
        <v>250</v>
      </c>
      <c r="H172" s="4">
        <v>30</v>
      </c>
      <c r="I172" s="4"/>
      <c r="J172" s="4"/>
      <c r="K172" s="4"/>
      <c r="L172" s="28">
        <f t="shared" si="25"/>
        <v>448</v>
      </c>
      <c r="M172" s="28">
        <f t="shared" si="26"/>
        <v>350</v>
      </c>
      <c r="N172" s="30">
        <f t="shared" si="29"/>
        <v>30</v>
      </c>
      <c r="O172" s="17"/>
      <c r="P172" s="17"/>
      <c r="Q172" s="17"/>
      <c r="R172" s="16">
        <f t="shared" si="27"/>
        <v>1.4</v>
      </c>
    </row>
    <row r="173" spans="1:18" x14ac:dyDescent="0.25">
      <c r="A173" s="11" t="s">
        <v>562</v>
      </c>
      <c r="B173" s="3">
        <f>'ĐẤT PNN'!B173</f>
        <v>170</v>
      </c>
      <c r="C173" s="5" t="str">
        <f>'ĐẤT PNN'!C173</f>
        <v>Đường Hoàng Hoa Thám</v>
      </c>
      <c r="D173" s="5" t="str">
        <f>'ĐẤT PNN'!D173</f>
        <v>Đường Phú Riềng Đỏ</v>
      </c>
      <c r="E173" s="5" t="str">
        <f>'ĐẤT PNN'!E173</f>
        <v>Đường Ngô Quyền</v>
      </c>
      <c r="F173" s="4">
        <v>320</v>
      </c>
      <c r="G173" s="4">
        <v>250</v>
      </c>
      <c r="H173" s="4">
        <v>30</v>
      </c>
      <c r="I173" s="4"/>
      <c r="J173" s="4"/>
      <c r="K173" s="4"/>
      <c r="L173" s="28">
        <f t="shared" si="25"/>
        <v>448</v>
      </c>
      <c r="M173" s="28">
        <f t="shared" si="26"/>
        <v>350</v>
      </c>
      <c r="N173" s="30">
        <f t="shared" si="29"/>
        <v>30</v>
      </c>
      <c r="O173" s="17"/>
      <c r="P173" s="17"/>
      <c r="Q173" s="17"/>
      <c r="R173" s="16">
        <f t="shared" si="27"/>
        <v>1.4</v>
      </c>
    </row>
    <row r="174" spans="1:18" x14ac:dyDescent="0.25">
      <c r="A174" s="11" t="s">
        <v>563</v>
      </c>
      <c r="B174" s="3">
        <f>'ĐẤT PNN'!B174</f>
        <v>171</v>
      </c>
      <c r="C174" s="5" t="str">
        <f>'ĐẤT PNN'!C174</f>
        <v>Đường Bà Triệu</v>
      </c>
      <c r="D174" s="5" t="str">
        <f>'ĐẤT PNN'!D174</f>
        <v>Đường Phú Riềng Đỏ</v>
      </c>
      <c r="E174" s="5" t="str">
        <f>'ĐẤT PNN'!E174</f>
        <v>Đường Ngô Quyền</v>
      </c>
      <c r="F174" s="4">
        <v>320</v>
      </c>
      <c r="G174" s="4">
        <v>250</v>
      </c>
      <c r="H174" s="4">
        <v>30</v>
      </c>
      <c r="I174" s="4"/>
      <c r="J174" s="4"/>
      <c r="K174" s="4"/>
      <c r="L174" s="28">
        <f t="shared" si="25"/>
        <v>448</v>
      </c>
      <c r="M174" s="28">
        <f t="shared" si="26"/>
        <v>350</v>
      </c>
      <c r="N174" s="30">
        <f t="shared" si="29"/>
        <v>30</v>
      </c>
      <c r="O174" s="17"/>
      <c r="P174" s="17"/>
      <c r="Q174" s="17"/>
      <c r="R174" s="16">
        <f t="shared" si="27"/>
        <v>1.4</v>
      </c>
    </row>
    <row r="175" spans="1:18" x14ac:dyDescent="0.25">
      <c r="A175" s="11" t="s">
        <v>564</v>
      </c>
      <c r="B175" s="3">
        <f>'ĐẤT PNN'!B175</f>
        <v>172</v>
      </c>
      <c r="C175" s="5" t="str">
        <f>'ĐẤT PNN'!C175</f>
        <v>Đường Phạm Ngũ Lão</v>
      </c>
      <c r="D175" s="5" t="str">
        <f>'ĐẤT PNN'!D175</f>
        <v>Đường Phú Riềng Đỏ</v>
      </c>
      <c r="E175" s="5" t="str">
        <f>'ĐẤT PNN'!E175</f>
        <v>Suối Đồng Tiền</v>
      </c>
      <c r="F175" s="4">
        <v>320</v>
      </c>
      <c r="G175" s="4">
        <v>250</v>
      </c>
      <c r="H175" s="4">
        <v>30</v>
      </c>
      <c r="I175" s="4"/>
      <c r="J175" s="4"/>
      <c r="K175" s="4"/>
      <c r="L175" s="28">
        <f t="shared" si="25"/>
        <v>448</v>
      </c>
      <c r="M175" s="28">
        <f t="shared" si="26"/>
        <v>350</v>
      </c>
      <c r="N175" s="30">
        <f t="shared" si="29"/>
        <v>30</v>
      </c>
      <c r="O175" s="17"/>
      <c r="P175" s="17"/>
      <c r="Q175" s="17"/>
      <c r="R175" s="16">
        <f t="shared" si="27"/>
        <v>1.4</v>
      </c>
    </row>
    <row r="176" spans="1:18" x14ac:dyDescent="0.25">
      <c r="A176" s="11" t="s">
        <v>565</v>
      </c>
      <c r="B176" s="3">
        <f>'ĐẤT PNN'!B176</f>
        <v>173</v>
      </c>
      <c r="C176" s="5" t="str">
        <f>'ĐẤT PNN'!C176</f>
        <v>Đường Nguyễn Đình Chiểu</v>
      </c>
      <c r="D176" s="5" t="str">
        <f>'ĐẤT PNN'!D176</f>
        <v>Đường Phú Riềng Đỏ</v>
      </c>
      <c r="E176" s="5" t="str">
        <f>'ĐẤT PNN'!E176</f>
        <v>Suối Đồng Tiền</v>
      </c>
      <c r="F176" s="4">
        <v>320</v>
      </c>
      <c r="G176" s="4">
        <v>250</v>
      </c>
      <c r="H176" s="4">
        <v>30</v>
      </c>
      <c r="I176" s="4"/>
      <c r="J176" s="4"/>
      <c r="K176" s="4"/>
      <c r="L176" s="28">
        <f t="shared" si="25"/>
        <v>448</v>
      </c>
      <c r="M176" s="28">
        <f>G176*1.4</f>
        <v>350</v>
      </c>
      <c r="N176" s="30">
        <f t="shared" si="29"/>
        <v>30</v>
      </c>
      <c r="O176" s="17"/>
      <c r="P176" s="17"/>
      <c r="Q176" s="17"/>
      <c r="R176" s="16">
        <f t="shared" si="27"/>
        <v>1.4</v>
      </c>
    </row>
    <row r="177" spans="1:18" x14ac:dyDescent="0.25">
      <c r="A177" s="11" t="s">
        <v>566</v>
      </c>
      <c r="B177" s="3">
        <f>'ĐẤT PNN'!B177</f>
        <v>174</v>
      </c>
      <c r="C177" s="5" t="str">
        <f>'ĐẤT PNN'!C177</f>
        <v>Đường Ngô Quyền</v>
      </c>
      <c r="D177" s="5" t="str">
        <f>'ĐẤT PNN'!D177</f>
        <v>Đường Lê Quý Đôn</v>
      </c>
      <c r="E177" s="5" t="str">
        <f>'ĐẤT PNN'!E177</f>
        <v>Cổng trường Tiểu học Tân Thiện</v>
      </c>
      <c r="F177" s="4">
        <v>320</v>
      </c>
      <c r="G177" s="4">
        <v>250</v>
      </c>
      <c r="H177" s="4">
        <v>30</v>
      </c>
      <c r="I177" s="4"/>
      <c r="J177" s="4"/>
      <c r="K177" s="4"/>
      <c r="L177" s="28">
        <f t="shared" si="25"/>
        <v>448</v>
      </c>
      <c r="M177" s="28">
        <f t="shared" si="26"/>
        <v>350</v>
      </c>
      <c r="N177" s="30">
        <f t="shared" si="29"/>
        <v>30</v>
      </c>
      <c r="O177" s="17"/>
      <c r="P177" s="17"/>
      <c r="Q177" s="17"/>
      <c r="R177" s="16">
        <f t="shared" si="27"/>
        <v>1.4</v>
      </c>
    </row>
    <row r="178" spans="1:18" x14ac:dyDescent="0.25">
      <c r="A178" s="11" t="s">
        <v>567</v>
      </c>
      <c r="B178" s="3">
        <f>'ĐẤT PNN'!B178</f>
        <v>175</v>
      </c>
      <c r="C178" s="5" t="str">
        <f>'ĐẤT PNN'!C178</f>
        <v>Đường Đinh Bộ Lĩnh</v>
      </c>
      <c r="D178" s="5" t="str">
        <f>'ĐẤT PNN'!D178</f>
        <v>Đường Nguyễn Huệ</v>
      </c>
      <c r="E178" s="5" t="str">
        <f>'ĐẤT PNN'!E178</f>
        <v>Đường Trần Quang Khải</v>
      </c>
      <c r="F178" s="4">
        <v>320</v>
      </c>
      <c r="G178" s="4">
        <v>250</v>
      </c>
      <c r="H178" s="4">
        <v>30</v>
      </c>
      <c r="I178" s="4"/>
      <c r="J178" s="4"/>
      <c r="K178" s="4"/>
      <c r="L178" s="28">
        <f t="shared" si="25"/>
        <v>448</v>
      </c>
      <c r="M178" s="28">
        <f t="shared" si="26"/>
        <v>350</v>
      </c>
      <c r="N178" s="30">
        <f t="shared" si="29"/>
        <v>30</v>
      </c>
      <c r="O178" s="17"/>
      <c r="P178" s="17"/>
      <c r="Q178" s="17"/>
      <c r="R178" s="16">
        <f t="shared" si="27"/>
        <v>1.4</v>
      </c>
    </row>
    <row r="179" spans="1:18" x14ac:dyDescent="0.25">
      <c r="A179" s="11" t="s">
        <v>568</v>
      </c>
      <c r="B179" s="3">
        <f>'ĐẤT PNN'!B179</f>
        <v>176</v>
      </c>
      <c r="C179" s="5" t="str">
        <f>'ĐẤT PNN'!C179</f>
        <v>Đường Trần Quang Khải</v>
      </c>
      <c r="D179" s="5" t="str">
        <f>'ĐẤT PNN'!D179</f>
        <v>Đường Nguyễn Huệ</v>
      </c>
      <c r="E179" s="5" t="str">
        <f>'ĐẤT PNN'!E179</f>
        <v>Đường số 2</v>
      </c>
      <c r="F179" s="4">
        <v>320</v>
      </c>
      <c r="G179" s="4">
        <v>250</v>
      </c>
      <c r="H179" s="4">
        <v>30</v>
      </c>
      <c r="I179" s="4"/>
      <c r="J179" s="4"/>
      <c r="K179" s="4"/>
      <c r="L179" s="28">
        <f t="shared" si="25"/>
        <v>448</v>
      </c>
      <c r="M179" s="28">
        <f t="shared" si="26"/>
        <v>350</v>
      </c>
      <c r="N179" s="30">
        <f t="shared" si="29"/>
        <v>30</v>
      </c>
      <c r="O179" s="17"/>
      <c r="P179" s="17"/>
      <c r="Q179" s="17"/>
      <c r="R179" s="16">
        <f t="shared" si="27"/>
        <v>1.4</v>
      </c>
    </row>
    <row r="180" spans="1:18" s="13" customFormat="1" x14ac:dyDescent="0.25">
      <c r="A180" s="11" t="s">
        <v>569</v>
      </c>
      <c r="B180" s="3">
        <f>'ĐẤT PNN'!B180</f>
        <v>177</v>
      </c>
      <c r="C180" s="5" t="str">
        <f>'ĐẤT PNN'!C180</f>
        <v>Đường số 2</v>
      </c>
      <c r="D180" s="5" t="str">
        <f>'ĐẤT PNN'!D180</f>
        <v>Đường Nguyễn Huệ</v>
      </c>
      <c r="E180" s="5" t="str">
        <f>'ĐẤT PNN'!E180</f>
        <v>Đường Trần Quang Khải</v>
      </c>
      <c r="F180" s="14">
        <v>320</v>
      </c>
      <c r="G180" s="14">
        <v>250</v>
      </c>
      <c r="H180" s="4">
        <v>30</v>
      </c>
      <c r="I180" s="14"/>
      <c r="J180" s="14"/>
      <c r="K180" s="14"/>
      <c r="L180" s="28">
        <f t="shared" si="25"/>
        <v>448</v>
      </c>
      <c r="M180" s="28">
        <f t="shared" si="26"/>
        <v>350</v>
      </c>
      <c r="N180" s="30">
        <f t="shared" si="29"/>
        <v>30</v>
      </c>
      <c r="O180" s="31"/>
      <c r="P180" s="31"/>
      <c r="Q180" s="31"/>
      <c r="R180" s="16">
        <f t="shared" si="27"/>
        <v>1.4</v>
      </c>
    </row>
    <row r="181" spans="1:18" ht="31.5" x14ac:dyDescent="0.25">
      <c r="A181" s="11" t="s">
        <v>570</v>
      </c>
      <c r="B181" s="3">
        <f>'ĐẤT PNN'!B181</f>
        <v>178</v>
      </c>
      <c r="C181" s="5" t="str">
        <f>'ĐẤT PNN'!C181</f>
        <v>Đường Lãnh Binh Thăng (N3, N5 cũ)</v>
      </c>
      <c r="D181" s="5" t="str">
        <f>'ĐẤT PNN'!D181</f>
        <v>Toàn tuyến</v>
      </c>
      <c r="E181" s="5"/>
      <c r="F181" s="4">
        <v>320</v>
      </c>
      <c r="G181" s="4">
        <v>250</v>
      </c>
      <c r="H181" s="4">
        <v>30</v>
      </c>
      <c r="I181" s="4"/>
      <c r="J181" s="4"/>
      <c r="K181" s="4"/>
      <c r="L181" s="28">
        <f t="shared" si="25"/>
        <v>448</v>
      </c>
      <c r="M181" s="28">
        <f t="shared" si="26"/>
        <v>350</v>
      </c>
      <c r="N181" s="30">
        <f t="shared" si="29"/>
        <v>30</v>
      </c>
      <c r="O181" s="17"/>
      <c r="P181" s="17"/>
      <c r="Q181" s="17"/>
      <c r="R181" s="16">
        <f t="shared" si="27"/>
        <v>1.4</v>
      </c>
    </row>
    <row r="182" spans="1:18" x14ac:dyDescent="0.25">
      <c r="A182" s="11" t="s">
        <v>506</v>
      </c>
      <c r="B182" s="3">
        <f>'ĐẤT PNN'!B182</f>
        <v>179</v>
      </c>
      <c r="C182" s="5" t="str">
        <f>'ĐẤT PNN'!C182</f>
        <v>Đường Hùng Vương</v>
      </c>
      <c r="D182" s="5" t="str">
        <f>'ĐẤT PNN'!D182</f>
        <v>Đường Quốc lộ 14</v>
      </c>
      <c r="E182" s="5" t="str">
        <f>'ĐẤT PNN'!E182</f>
        <v>Đường Phú Riềng Đỏ</v>
      </c>
      <c r="F182" s="4">
        <v>320</v>
      </c>
      <c r="G182" s="4">
        <v>250</v>
      </c>
      <c r="H182" s="4">
        <v>30</v>
      </c>
      <c r="I182" s="4"/>
      <c r="J182" s="4"/>
      <c r="K182" s="4"/>
      <c r="L182" s="28">
        <f t="shared" si="25"/>
        <v>448</v>
      </c>
      <c r="M182" s="28">
        <f t="shared" si="26"/>
        <v>350</v>
      </c>
      <c r="N182" s="30">
        <f t="shared" ref="N182:N199" si="30">$S$4*H182</f>
        <v>74</v>
      </c>
      <c r="O182" s="17"/>
      <c r="P182" s="17"/>
      <c r="Q182" s="17"/>
      <c r="R182" s="16">
        <f t="shared" si="27"/>
        <v>1.4</v>
      </c>
    </row>
    <row r="183" spans="1:18" x14ac:dyDescent="0.25">
      <c r="A183" s="11"/>
      <c r="B183" s="3">
        <f>'ĐẤT PNN'!B183</f>
        <v>180</v>
      </c>
      <c r="C183" s="5" t="str">
        <f>'ĐẤT PNN'!C183</f>
        <v>Khu vực chợ</v>
      </c>
      <c r="D183" s="5"/>
      <c r="E183" s="5"/>
      <c r="F183" s="4"/>
      <c r="G183" s="4"/>
      <c r="H183" s="4"/>
      <c r="I183" s="4"/>
      <c r="J183" s="4"/>
      <c r="K183" s="4"/>
      <c r="L183" s="28"/>
      <c r="M183" s="28"/>
      <c r="N183" s="30"/>
      <c r="O183" s="17"/>
      <c r="P183" s="17"/>
      <c r="Q183" s="17"/>
      <c r="R183" s="16"/>
    </row>
    <row r="184" spans="1:18" x14ac:dyDescent="0.25">
      <c r="A184" s="11" t="s">
        <v>509</v>
      </c>
      <c r="B184" s="3">
        <f>'ĐẤT PNN'!B184</f>
        <v>181</v>
      </c>
      <c r="C184" s="5" t="str">
        <f>'ĐẤT PNN'!C184</f>
        <v>Đường số 1</v>
      </c>
      <c r="D184" s="5" t="str">
        <f>'ĐẤT PNN'!D184</f>
        <v>Đường Quốc lộ 14</v>
      </c>
      <c r="E184" s="5" t="str">
        <f>'ĐẤT PNN'!E184</f>
        <v>Đường số 7</v>
      </c>
      <c r="F184" s="4">
        <v>320</v>
      </c>
      <c r="G184" s="4">
        <v>250</v>
      </c>
      <c r="H184" s="4">
        <v>30</v>
      </c>
      <c r="I184" s="4"/>
      <c r="J184" s="4"/>
      <c r="K184" s="4"/>
      <c r="L184" s="28">
        <f t="shared" si="25"/>
        <v>448</v>
      </c>
      <c r="M184" s="28">
        <f t="shared" si="26"/>
        <v>350</v>
      </c>
      <c r="N184" s="30">
        <f t="shared" si="30"/>
        <v>74</v>
      </c>
      <c r="O184" s="17"/>
      <c r="P184" s="17"/>
      <c r="Q184" s="17"/>
      <c r="R184" s="16">
        <f t="shared" si="27"/>
        <v>1.4</v>
      </c>
    </row>
    <row r="185" spans="1:18" s="13" customFormat="1" x14ac:dyDescent="0.25">
      <c r="A185" s="11" t="s">
        <v>510</v>
      </c>
      <c r="B185" s="3">
        <f>'ĐẤT PNN'!B185</f>
        <v>182</v>
      </c>
      <c r="C185" s="5" t="str">
        <f>'ĐẤT PNN'!C185</f>
        <v>Đường số 2</v>
      </c>
      <c r="D185" s="5" t="str">
        <f>'ĐẤT PNN'!D185</f>
        <v>Đường số 7</v>
      </c>
      <c r="E185" s="5" t="str">
        <f>'ĐẤT PNN'!E185</f>
        <v>Đường Phú Riềng Đỏ</v>
      </c>
      <c r="F185" s="14">
        <v>320</v>
      </c>
      <c r="G185" s="14">
        <v>250</v>
      </c>
      <c r="H185" s="4">
        <v>30</v>
      </c>
      <c r="I185" s="14"/>
      <c r="J185" s="14"/>
      <c r="K185" s="14"/>
      <c r="L185" s="28">
        <f t="shared" si="25"/>
        <v>448</v>
      </c>
      <c r="M185" s="28">
        <f t="shared" si="26"/>
        <v>350</v>
      </c>
      <c r="N185" s="30">
        <f t="shared" si="30"/>
        <v>74</v>
      </c>
      <c r="O185" s="31"/>
      <c r="P185" s="31"/>
      <c r="Q185" s="31"/>
      <c r="R185" s="16">
        <f t="shared" si="27"/>
        <v>1.4</v>
      </c>
    </row>
    <row r="186" spans="1:18" x14ac:dyDescent="0.25">
      <c r="A186" s="11" t="s">
        <v>511</v>
      </c>
      <c r="B186" s="3">
        <f>'ĐẤT PNN'!B186</f>
        <v>183</v>
      </c>
      <c r="C186" s="5" t="str">
        <f>'ĐẤT PNN'!C186</f>
        <v>Đường số 3</v>
      </c>
      <c r="D186" s="5" t="str">
        <f>'ĐẤT PNN'!D186</f>
        <v>Đường Quốc lộ 14</v>
      </c>
      <c r="E186" s="5" t="str">
        <f>'ĐẤT PNN'!E186</f>
        <v>Đường số 5</v>
      </c>
      <c r="F186" s="4">
        <v>320</v>
      </c>
      <c r="G186" s="4">
        <v>250</v>
      </c>
      <c r="H186" s="4">
        <v>30</v>
      </c>
      <c r="I186" s="4"/>
      <c r="J186" s="4"/>
      <c r="K186" s="4"/>
      <c r="L186" s="28">
        <f t="shared" si="25"/>
        <v>448</v>
      </c>
      <c r="M186" s="28">
        <f t="shared" si="26"/>
        <v>350</v>
      </c>
      <c r="N186" s="30">
        <f t="shared" si="30"/>
        <v>74</v>
      </c>
      <c r="O186" s="17"/>
      <c r="P186" s="17"/>
      <c r="Q186" s="17"/>
      <c r="R186" s="16">
        <f t="shared" si="27"/>
        <v>1.4</v>
      </c>
    </row>
    <row r="187" spans="1:18" x14ac:dyDescent="0.25">
      <c r="A187" s="11" t="s">
        <v>512</v>
      </c>
      <c r="B187" s="3">
        <f>'ĐẤT PNN'!B187</f>
        <v>184</v>
      </c>
      <c r="C187" s="5" t="str">
        <f>'ĐẤT PNN'!C187</f>
        <v>Đường số 4</v>
      </c>
      <c r="D187" s="5" t="str">
        <f>'ĐẤT PNN'!D187</f>
        <v>Đường Quốc lộ 14</v>
      </c>
      <c r="E187" s="5" t="str">
        <f>'ĐẤT PNN'!E187</f>
        <v>Đường số 7</v>
      </c>
      <c r="F187" s="4">
        <v>320</v>
      </c>
      <c r="G187" s="4">
        <v>250</v>
      </c>
      <c r="H187" s="4">
        <v>30</v>
      </c>
      <c r="I187" s="4"/>
      <c r="J187" s="4"/>
      <c r="K187" s="4"/>
      <c r="L187" s="28">
        <f t="shared" si="25"/>
        <v>448</v>
      </c>
      <c r="M187" s="28">
        <f t="shared" si="26"/>
        <v>350</v>
      </c>
      <c r="N187" s="30">
        <f t="shared" si="30"/>
        <v>74</v>
      </c>
      <c r="O187" s="17"/>
      <c r="P187" s="17"/>
      <c r="Q187" s="17"/>
      <c r="R187" s="16">
        <f t="shared" si="27"/>
        <v>1.4</v>
      </c>
    </row>
    <row r="188" spans="1:18" x14ac:dyDescent="0.25">
      <c r="A188" s="11" t="s">
        <v>513</v>
      </c>
      <c r="B188" s="3">
        <f>'ĐẤT PNN'!B188</f>
        <v>185</v>
      </c>
      <c r="C188" s="5" t="str">
        <f>'ĐẤT PNN'!C188</f>
        <v>Đường số 5</v>
      </c>
      <c r="D188" s="5" t="str">
        <f>'ĐẤT PNN'!D188</f>
        <v>Đường Điểu Ông</v>
      </c>
      <c r="E188" s="5" t="str">
        <f>'ĐẤT PNN'!E188</f>
        <v>Đường Trần Quốc Toản</v>
      </c>
      <c r="F188" s="4">
        <v>320</v>
      </c>
      <c r="G188" s="4">
        <v>250</v>
      </c>
      <c r="H188" s="4">
        <v>30</v>
      </c>
      <c r="I188" s="4"/>
      <c r="J188" s="4"/>
      <c r="K188" s="4"/>
      <c r="L188" s="28">
        <f t="shared" si="25"/>
        <v>448</v>
      </c>
      <c r="M188" s="28">
        <f t="shared" si="26"/>
        <v>350</v>
      </c>
      <c r="N188" s="30">
        <f t="shared" si="30"/>
        <v>74</v>
      </c>
      <c r="O188" s="17"/>
      <c r="P188" s="17"/>
      <c r="Q188" s="17"/>
      <c r="R188" s="16">
        <f t="shared" si="27"/>
        <v>1.4</v>
      </c>
    </row>
    <row r="189" spans="1:18" x14ac:dyDescent="0.25">
      <c r="A189" s="11" t="s">
        <v>514</v>
      </c>
      <c r="B189" s="3">
        <f>'ĐẤT PNN'!B189</f>
        <v>186</v>
      </c>
      <c r="C189" s="5" t="str">
        <f>'ĐẤT PNN'!C189</f>
        <v>Đường số 6</v>
      </c>
      <c r="D189" s="5" t="str">
        <f>'ĐẤT PNN'!D189</f>
        <v>Đường số 1</v>
      </c>
      <c r="E189" s="5" t="str">
        <f>'ĐẤT PNN'!E189</f>
        <v>Đường số 4</v>
      </c>
      <c r="F189" s="4">
        <v>320</v>
      </c>
      <c r="G189" s="4">
        <v>250</v>
      </c>
      <c r="H189" s="4">
        <v>30</v>
      </c>
      <c r="I189" s="4"/>
      <c r="J189" s="4"/>
      <c r="K189" s="4"/>
      <c r="L189" s="28">
        <f t="shared" si="25"/>
        <v>448</v>
      </c>
      <c r="M189" s="28">
        <f t="shared" si="26"/>
        <v>350</v>
      </c>
      <c r="N189" s="30">
        <f t="shared" si="30"/>
        <v>74</v>
      </c>
      <c r="O189" s="17"/>
      <c r="P189" s="17"/>
      <c r="Q189" s="17"/>
      <c r="R189" s="16">
        <f t="shared" si="27"/>
        <v>1.4</v>
      </c>
    </row>
    <row r="190" spans="1:18" x14ac:dyDescent="0.25">
      <c r="A190" s="11" t="s">
        <v>515</v>
      </c>
      <c r="B190" s="3">
        <f>'ĐẤT PNN'!B190</f>
        <v>187</v>
      </c>
      <c r="C190" s="5" t="str">
        <f>'ĐẤT PNN'!C190</f>
        <v>Đường số 7</v>
      </c>
      <c r="D190" s="5" t="str">
        <f>'ĐẤT PNN'!D190</f>
        <v>Đường Điểu Ông</v>
      </c>
      <c r="E190" s="5" t="str">
        <f>'ĐẤT PNN'!E190</f>
        <v>Đường Trần Quốc Toản</v>
      </c>
      <c r="F190" s="4">
        <v>320</v>
      </c>
      <c r="G190" s="4">
        <v>250</v>
      </c>
      <c r="H190" s="4">
        <v>30</v>
      </c>
      <c r="I190" s="4"/>
      <c r="J190" s="4"/>
      <c r="K190" s="4"/>
      <c r="L190" s="28">
        <f t="shared" si="25"/>
        <v>448</v>
      </c>
      <c r="M190" s="28">
        <f t="shared" si="26"/>
        <v>350</v>
      </c>
      <c r="N190" s="30">
        <f t="shared" si="30"/>
        <v>74</v>
      </c>
      <c r="O190" s="17"/>
      <c r="P190" s="17"/>
      <c r="Q190" s="17"/>
      <c r="R190" s="16">
        <f t="shared" si="27"/>
        <v>1.4</v>
      </c>
    </row>
    <row r="191" spans="1:18" x14ac:dyDescent="0.25">
      <c r="A191" s="11" t="s">
        <v>516</v>
      </c>
      <c r="B191" s="3">
        <f>'ĐẤT PNN'!B191</f>
        <v>188</v>
      </c>
      <c r="C191" s="5" t="str">
        <f>'ĐẤT PNN'!C191</f>
        <v>Đường số 8</v>
      </c>
      <c r="D191" s="5" t="str">
        <f>'ĐẤT PNN'!D191</f>
        <v>Đường số 2</v>
      </c>
      <c r="E191" s="5" t="str">
        <f>'ĐẤT PNN'!E191</f>
        <v>Đường Trần Quốc Toản</v>
      </c>
      <c r="F191" s="4">
        <v>320</v>
      </c>
      <c r="G191" s="4">
        <v>250</v>
      </c>
      <c r="H191" s="4">
        <v>30</v>
      </c>
      <c r="I191" s="4"/>
      <c r="J191" s="4"/>
      <c r="K191" s="4"/>
      <c r="L191" s="28">
        <f t="shared" si="25"/>
        <v>448</v>
      </c>
      <c r="M191" s="28">
        <f t="shared" si="26"/>
        <v>350</v>
      </c>
      <c r="N191" s="30">
        <f t="shared" si="30"/>
        <v>74</v>
      </c>
      <c r="O191" s="17"/>
      <c r="P191" s="17"/>
      <c r="Q191" s="17"/>
      <c r="R191" s="16">
        <f t="shared" si="27"/>
        <v>1.4</v>
      </c>
    </row>
    <row r="192" spans="1:18" x14ac:dyDescent="0.25">
      <c r="A192" s="11" t="s">
        <v>517</v>
      </c>
      <c r="B192" s="3">
        <f>'ĐẤT PNN'!B192</f>
        <v>189</v>
      </c>
      <c r="C192" s="5" t="str">
        <f>'ĐẤT PNN'!C192</f>
        <v>Đường số 9</v>
      </c>
      <c r="D192" s="5" t="str">
        <f>'ĐẤT PNN'!D192</f>
        <v>Đường số 2</v>
      </c>
      <c r="E192" s="5" t="str">
        <f>'ĐẤT PNN'!E192</f>
        <v>Đường Điểu Ông</v>
      </c>
      <c r="F192" s="4">
        <v>320</v>
      </c>
      <c r="G192" s="4">
        <v>250</v>
      </c>
      <c r="H192" s="4">
        <v>30</v>
      </c>
      <c r="I192" s="4"/>
      <c r="J192" s="4"/>
      <c r="K192" s="4"/>
      <c r="L192" s="28">
        <f t="shared" si="25"/>
        <v>448</v>
      </c>
      <c r="M192" s="28">
        <f t="shared" si="26"/>
        <v>350</v>
      </c>
      <c r="N192" s="30">
        <f t="shared" si="30"/>
        <v>74</v>
      </c>
      <c r="O192" s="17"/>
      <c r="P192" s="17"/>
      <c r="Q192" s="17"/>
      <c r="R192" s="16">
        <f t="shared" si="27"/>
        <v>1.4</v>
      </c>
    </row>
    <row r="193" spans="1:18" x14ac:dyDescent="0.25">
      <c r="A193" s="11" t="s">
        <v>518</v>
      </c>
      <c r="B193" s="3">
        <f>'ĐẤT PNN'!B193</f>
        <v>190</v>
      </c>
      <c r="C193" s="5" t="str">
        <f>'ĐẤT PNN'!C193</f>
        <v>Đường Điểu Ông</v>
      </c>
      <c r="D193" s="5" t="str">
        <f>'ĐẤT PNN'!D193</f>
        <v>Đường Quốc lộ 14</v>
      </c>
      <c r="E193" s="5" t="str">
        <f>'ĐẤT PNN'!E193</f>
        <v>Đường Phú Riềng Đỏ</v>
      </c>
      <c r="F193" s="4">
        <v>320</v>
      </c>
      <c r="G193" s="4">
        <v>250</v>
      </c>
      <c r="H193" s="4">
        <v>30</v>
      </c>
      <c r="I193" s="4"/>
      <c r="J193" s="4"/>
      <c r="K193" s="4"/>
      <c r="L193" s="28">
        <f t="shared" si="25"/>
        <v>448</v>
      </c>
      <c r="M193" s="28">
        <f t="shared" si="26"/>
        <v>350</v>
      </c>
      <c r="N193" s="30">
        <f t="shared" si="30"/>
        <v>74</v>
      </c>
      <c r="O193" s="17"/>
      <c r="P193" s="17"/>
      <c r="Q193" s="17"/>
      <c r="R193" s="16">
        <f t="shared" si="27"/>
        <v>1.4</v>
      </c>
    </row>
    <row r="194" spans="1:18" x14ac:dyDescent="0.25">
      <c r="A194" s="11" t="s">
        <v>519</v>
      </c>
      <c r="B194" s="3">
        <f>'ĐẤT PNN'!B194</f>
        <v>191</v>
      </c>
      <c r="C194" s="5" t="str">
        <f>'ĐẤT PNN'!C194</f>
        <v>Đường Trần Quốc Toản</v>
      </c>
      <c r="D194" s="5" t="str">
        <f>'ĐẤT PNN'!D194</f>
        <v>Đường Quốc lộ 14</v>
      </c>
      <c r="E194" s="5" t="str">
        <f>'ĐẤT PNN'!E194</f>
        <v>Đường Phú Riềng Đỏ</v>
      </c>
      <c r="F194" s="4">
        <v>320</v>
      </c>
      <c r="G194" s="4">
        <v>250</v>
      </c>
      <c r="H194" s="4">
        <v>30</v>
      </c>
      <c r="I194" s="4"/>
      <c r="J194" s="4"/>
      <c r="K194" s="4"/>
      <c r="L194" s="28">
        <f t="shared" si="25"/>
        <v>448</v>
      </c>
      <c r="M194" s="28">
        <f t="shared" si="26"/>
        <v>350</v>
      </c>
      <c r="N194" s="30">
        <f t="shared" si="30"/>
        <v>74</v>
      </c>
      <c r="O194" s="17"/>
      <c r="P194" s="17"/>
      <c r="Q194" s="17"/>
      <c r="R194" s="16">
        <f t="shared" si="27"/>
        <v>1.4</v>
      </c>
    </row>
    <row r="195" spans="1:18" ht="31.5" x14ac:dyDescent="0.25">
      <c r="A195" s="12"/>
      <c r="B195" s="3">
        <f>'ĐẤT PNN'!B195</f>
        <v>192</v>
      </c>
      <c r="C195" s="5" t="str">
        <f>'ĐẤT PNN'!C195</f>
        <v>Trung tâm thương mại thành phố Đồng Xoài</v>
      </c>
      <c r="D195" s="5"/>
      <c r="E195" s="5"/>
      <c r="F195" s="4"/>
      <c r="G195" s="4"/>
      <c r="H195" s="4"/>
      <c r="I195" s="4"/>
      <c r="J195" s="4"/>
      <c r="K195" s="4"/>
      <c r="L195" s="28"/>
      <c r="M195" s="28"/>
      <c r="N195" s="30"/>
      <c r="O195" s="17"/>
      <c r="P195" s="17"/>
      <c r="Q195" s="17"/>
      <c r="R195" s="16"/>
    </row>
    <row r="196" spans="1:18" x14ac:dyDescent="0.25">
      <c r="A196" s="11" t="s">
        <v>521</v>
      </c>
      <c r="B196" s="3">
        <f>'ĐẤT PNN'!B196</f>
        <v>193</v>
      </c>
      <c r="C196" s="5" t="str">
        <f>'ĐẤT PNN'!C196</f>
        <v>Đường Nơ Trang Long</v>
      </c>
      <c r="D196" s="5" t="str">
        <f>'ĐẤT PNN'!D196</f>
        <v>Đường Phú Riềng Đỏ</v>
      </c>
      <c r="E196" s="5" t="str">
        <f>'ĐẤT PNN'!E196</f>
        <v>Đường Võ Văn Tần</v>
      </c>
      <c r="F196" s="4">
        <v>320</v>
      </c>
      <c r="G196" s="4">
        <v>250</v>
      </c>
      <c r="H196" s="4">
        <v>30</v>
      </c>
      <c r="I196" s="4"/>
      <c r="J196" s="4"/>
      <c r="K196" s="4"/>
      <c r="L196" s="28">
        <f t="shared" si="25"/>
        <v>448</v>
      </c>
      <c r="M196" s="28">
        <f t="shared" si="26"/>
        <v>350</v>
      </c>
      <c r="N196" s="30">
        <f t="shared" si="30"/>
        <v>74</v>
      </c>
      <c r="O196" s="17"/>
      <c r="P196" s="17"/>
      <c r="Q196" s="17"/>
      <c r="R196" s="16">
        <f t="shared" si="27"/>
        <v>1.4</v>
      </c>
    </row>
    <row r="197" spans="1:18" x14ac:dyDescent="0.25">
      <c r="A197" s="11" t="s">
        <v>523</v>
      </c>
      <c r="B197" s="3">
        <f>'ĐẤT PNN'!B197</f>
        <v>194</v>
      </c>
      <c r="C197" s="5" t="str">
        <f>'ĐẤT PNN'!C197</f>
        <v>Đường Phạm Ngọc Thảo</v>
      </c>
      <c r="D197" s="5" t="str">
        <f>'ĐẤT PNN'!D197</f>
        <v>Toàn tuyến</v>
      </c>
      <c r="E197" s="5"/>
      <c r="F197" s="4">
        <v>320</v>
      </c>
      <c r="G197" s="4">
        <v>250</v>
      </c>
      <c r="H197" s="4">
        <v>30</v>
      </c>
      <c r="I197" s="4"/>
      <c r="J197" s="4"/>
      <c r="K197" s="4"/>
      <c r="L197" s="28">
        <f t="shared" ref="L197:L259" si="31">F197*1.4</f>
        <v>448</v>
      </c>
      <c r="M197" s="28">
        <f t="shared" ref="M197:M259" si="32">G197*1.4</f>
        <v>350</v>
      </c>
      <c r="N197" s="30">
        <f t="shared" si="30"/>
        <v>74</v>
      </c>
      <c r="O197" s="17"/>
      <c r="P197" s="17"/>
      <c r="Q197" s="17"/>
      <c r="R197" s="16">
        <f t="shared" ref="R197:R260" si="33">L197/F197</f>
        <v>1.4</v>
      </c>
    </row>
    <row r="198" spans="1:18" x14ac:dyDescent="0.25">
      <c r="A198" s="11" t="s">
        <v>524</v>
      </c>
      <c r="B198" s="3">
        <f>'ĐẤT PNN'!B198</f>
        <v>195</v>
      </c>
      <c r="C198" s="5" t="str">
        <f>'ĐẤT PNN'!C198</f>
        <v>Đường Lê Thị Riêng</v>
      </c>
      <c r="D198" s="5" t="str">
        <f>'ĐẤT PNN'!D198</f>
        <v>Toàn tuyến</v>
      </c>
      <c r="E198" s="5"/>
      <c r="F198" s="4">
        <v>320</v>
      </c>
      <c r="G198" s="4">
        <v>250</v>
      </c>
      <c r="H198" s="4">
        <v>30</v>
      </c>
      <c r="I198" s="4"/>
      <c r="J198" s="4"/>
      <c r="K198" s="4"/>
      <c r="L198" s="28">
        <f t="shared" si="31"/>
        <v>448</v>
      </c>
      <c r="M198" s="28">
        <f t="shared" si="32"/>
        <v>350</v>
      </c>
      <c r="N198" s="30">
        <f t="shared" si="30"/>
        <v>74</v>
      </c>
      <c r="O198" s="17"/>
      <c r="P198" s="17"/>
      <c r="Q198" s="17"/>
      <c r="R198" s="16">
        <f t="shared" si="33"/>
        <v>1.4</v>
      </c>
    </row>
    <row r="199" spans="1:18" x14ac:dyDescent="0.25">
      <c r="A199" s="11" t="s">
        <v>525</v>
      </c>
      <c r="B199" s="3">
        <f>'ĐẤT PNN'!B199</f>
        <v>196</v>
      </c>
      <c r="C199" s="5" t="str">
        <f>'ĐẤT PNN'!C199</f>
        <v>Đường Lê Thị Hồng Gấm</v>
      </c>
      <c r="D199" s="5" t="str">
        <f>'ĐẤT PNN'!D199</f>
        <v>Toàn tuyến</v>
      </c>
      <c r="E199" s="5"/>
      <c r="F199" s="4">
        <v>320</v>
      </c>
      <c r="G199" s="4">
        <v>250</v>
      </c>
      <c r="H199" s="4">
        <v>30</v>
      </c>
      <c r="I199" s="4"/>
      <c r="J199" s="4"/>
      <c r="K199" s="4"/>
      <c r="L199" s="28">
        <f t="shared" si="31"/>
        <v>448</v>
      </c>
      <c r="M199" s="28">
        <f t="shared" si="32"/>
        <v>350</v>
      </c>
      <c r="N199" s="30">
        <f t="shared" si="30"/>
        <v>74</v>
      </c>
      <c r="O199" s="17"/>
      <c r="P199" s="17"/>
      <c r="Q199" s="17"/>
      <c r="R199" s="16">
        <f t="shared" si="33"/>
        <v>1.4</v>
      </c>
    </row>
    <row r="200" spans="1:18" x14ac:dyDescent="0.25">
      <c r="A200" s="11" t="s">
        <v>529</v>
      </c>
      <c r="B200" s="3">
        <f>'ĐẤT PNN'!B200</f>
        <v>197</v>
      </c>
      <c r="C200" s="5" t="str">
        <f>'ĐẤT PNN'!C200</f>
        <v>Đường Nguyễn Công Hoan</v>
      </c>
      <c r="D200" s="5" t="str">
        <f>'ĐẤT PNN'!D200</f>
        <v>Đường Hùng Vương</v>
      </c>
      <c r="E200" s="5" t="str">
        <f>'ĐẤT PNN'!E200</f>
        <v>Đường Nguyễn Lương Bằng</v>
      </c>
      <c r="F200" s="4">
        <v>320</v>
      </c>
      <c r="G200" s="4">
        <v>250</v>
      </c>
      <c r="H200" s="4">
        <v>30</v>
      </c>
      <c r="I200" s="4"/>
      <c r="J200" s="4"/>
      <c r="K200" s="4"/>
      <c r="L200" s="28">
        <f t="shared" si="31"/>
        <v>448</v>
      </c>
      <c r="M200" s="28">
        <f t="shared" si="32"/>
        <v>350</v>
      </c>
      <c r="N200" s="30">
        <f t="shared" ref="N200:N261" si="34">H200</f>
        <v>30</v>
      </c>
      <c r="O200" s="17"/>
      <c r="P200" s="17"/>
      <c r="Q200" s="17"/>
      <c r="R200" s="16">
        <f t="shared" si="33"/>
        <v>1.4</v>
      </c>
    </row>
    <row r="201" spans="1:18" x14ac:dyDescent="0.25">
      <c r="A201" s="11" t="s">
        <v>530</v>
      </c>
      <c r="B201" s="3">
        <f>'ĐẤT PNN'!B201</f>
        <v>198</v>
      </c>
      <c r="C201" s="5" t="str">
        <f>'ĐẤT PNN'!C201</f>
        <v>Đường Nguyễn Lương Bằng</v>
      </c>
      <c r="D201" s="5" t="str">
        <f>'ĐẤT PNN'!D201</f>
        <v>Đường Lê Duẩn</v>
      </c>
      <c r="E201" s="5" t="str">
        <f>'ĐẤT PNN'!E201</f>
        <v>Đường Võ Văn Tần</v>
      </c>
      <c r="F201" s="4">
        <v>320</v>
      </c>
      <c r="G201" s="4">
        <v>250</v>
      </c>
      <c r="H201" s="4">
        <v>30</v>
      </c>
      <c r="I201" s="4"/>
      <c r="J201" s="4"/>
      <c r="K201" s="4"/>
      <c r="L201" s="28">
        <f t="shared" si="31"/>
        <v>448</v>
      </c>
      <c r="M201" s="28">
        <f t="shared" si="32"/>
        <v>350</v>
      </c>
      <c r="N201" s="30">
        <f t="shared" si="34"/>
        <v>30</v>
      </c>
      <c r="O201" s="17"/>
      <c r="P201" s="17"/>
      <c r="Q201" s="17"/>
      <c r="R201" s="16">
        <f t="shared" si="33"/>
        <v>1.4</v>
      </c>
    </row>
    <row r="202" spans="1:18" x14ac:dyDescent="0.25">
      <c r="A202" s="11" t="s">
        <v>531</v>
      </c>
      <c r="B202" s="3">
        <f>'ĐẤT PNN'!B202</f>
        <v>199</v>
      </c>
      <c r="C202" s="5" t="str">
        <f>'ĐẤT PNN'!C202</f>
        <v>Đường Nguyễn Duy</v>
      </c>
      <c r="D202" s="5" t="str">
        <f>'ĐẤT PNN'!D202</f>
        <v>Đường Lê Duẩn</v>
      </c>
      <c r="E202" s="5" t="str">
        <f>'ĐẤT PNN'!E202</f>
        <v xml:space="preserve"> </v>
      </c>
      <c r="F202" s="4">
        <v>320</v>
      </c>
      <c r="G202" s="4">
        <v>250</v>
      </c>
      <c r="H202" s="4">
        <v>30</v>
      </c>
      <c r="I202" s="4"/>
      <c r="J202" s="4"/>
      <c r="K202" s="4"/>
      <c r="L202" s="28">
        <f t="shared" si="31"/>
        <v>448</v>
      </c>
      <c r="M202" s="28">
        <f t="shared" si="32"/>
        <v>350</v>
      </c>
      <c r="N202" s="30">
        <f t="shared" si="34"/>
        <v>30</v>
      </c>
      <c r="O202" s="17"/>
      <c r="P202" s="17"/>
      <c r="Q202" s="17"/>
      <c r="R202" s="16">
        <f t="shared" si="33"/>
        <v>1.4</v>
      </c>
    </row>
    <row r="203" spans="1:18" x14ac:dyDescent="0.25">
      <c r="A203" s="11" t="s">
        <v>532</v>
      </c>
      <c r="B203" s="3">
        <f>'ĐẤT PNN'!B203</f>
        <v>200</v>
      </c>
      <c r="C203" s="5" t="str">
        <f>'ĐẤT PNN'!C203</f>
        <v>Đường Phạm Thế Hiển</v>
      </c>
      <c r="D203" s="5" t="str">
        <f>'ĐẤT PNN'!D203</f>
        <v>Đường Hùng Vương</v>
      </c>
      <c r="E203" s="5" t="str">
        <f>'ĐẤT PNN'!E203</f>
        <v>Đường Nguyễn Duy</v>
      </c>
      <c r="F203" s="4">
        <v>320</v>
      </c>
      <c r="G203" s="4">
        <v>250</v>
      </c>
      <c r="H203" s="4">
        <v>30</v>
      </c>
      <c r="I203" s="4"/>
      <c r="J203" s="4"/>
      <c r="K203" s="4"/>
      <c r="L203" s="28">
        <f t="shared" si="31"/>
        <v>448</v>
      </c>
      <c r="M203" s="28">
        <f t="shared" si="32"/>
        <v>350</v>
      </c>
      <c r="N203" s="30">
        <f t="shared" si="34"/>
        <v>30</v>
      </c>
      <c r="O203" s="17"/>
      <c r="P203" s="17"/>
      <c r="Q203" s="17"/>
      <c r="R203" s="16">
        <f t="shared" si="33"/>
        <v>1.4</v>
      </c>
    </row>
    <row r="204" spans="1:18" x14ac:dyDescent="0.25">
      <c r="A204" s="11" t="s">
        <v>533</v>
      </c>
      <c r="B204" s="3">
        <f>'ĐẤT PNN'!B204</f>
        <v>201</v>
      </c>
      <c r="C204" s="5" t="str">
        <f>'ĐẤT PNN'!C204</f>
        <v>Đường Lương Thế Vinh</v>
      </c>
      <c r="D204" s="5" t="str">
        <f>'ĐẤT PNN'!D204</f>
        <v>Toàn tuyến</v>
      </c>
      <c r="E204" s="5"/>
      <c r="F204" s="4">
        <v>320</v>
      </c>
      <c r="G204" s="4">
        <v>250</v>
      </c>
      <c r="H204" s="4">
        <v>30</v>
      </c>
      <c r="I204" s="4"/>
      <c r="J204" s="4"/>
      <c r="K204" s="4"/>
      <c r="L204" s="28">
        <f t="shared" si="31"/>
        <v>448</v>
      </c>
      <c r="M204" s="28">
        <f t="shared" si="32"/>
        <v>350</v>
      </c>
      <c r="N204" s="30">
        <f t="shared" si="34"/>
        <v>30</v>
      </c>
      <c r="O204" s="17"/>
      <c r="P204" s="17"/>
      <c r="Q204" s="17"/>
      <c r="R204" s="16">
        <f t="shared" si="33"/>
        <v>1.4</v>
      </c>
    </row>
    <row r="205" spans="1:18" x14ac:dyDescent="0.25">
      <c r="A205" s="11" t="s">
        <v>536</v>
      </c>
      <c r="B205" s="3">
        <f>'ĐẤT PNN'!B205</f>
        <v>202</v>
      </c>
      <c r="C205" s="5" t="str">
        <f>'ĐẤT PNN'!C205</f>
        <v>Đường Nguyễn Thi</v>
      </c>
      <c r="D205" s="5" t="str">
        <f>'ĐẤT PNN'!D205</f>
        <v>Toàn tuyến</v>
      </c>
      <c r="E205" s="5"/>
      <c r="F205" s="4">
        <v>320</v>
      </c>
      <c r="G205" s="4">
        <v>250</v>
      </c>
      <c r="H205" s="4">
        <v>30</v>
      </c>
      <c r="I205" s="4"/>
      <c r="J205" s="4"/>
      <c r="K205" s="4"/>
      <c r="L205" s="28">
        <f t="shared" si="31"/>
        <v>448</v>
      </c>
      <c r="M205" s="28">
        <f t="shared" si="32"/>
        <v>350</v>
      </c>
      <c r="N205" s="30">
        <f t="shared" si="34"/>
        <v>30</v>
      </c>
      <c r="O205" s="17"/>
      <c r="P205" s="17"/>
      <c r="Q205" s="17"/>
      <c r="R205" s="16">
        <f t="shared" si="33"/>
        <v>1.4</v>
      </c>
    </row>
    <row r="206" spans="1:18" x14ac:dyDescent="0.25">
      <c r="A206" s="11" t="s">
        <v>537</v>
      </c>
      <c r="B206" s="3">
        <f>'ĐẤT PNN'!B206</f>
        <v>203</v>
      </c>
      <c r="C206" s="5" t="str">
        <f>'ĐẤT PNN'!C206</f>
        <v>Đường Tô Hiệu</v>
      </c>
      <c r="D206" s="5" t="str">
        <f>'ĐẤT PNN'!D206</f>
        <v>Đường Phú Riềng Đỏ</v>
      </c>
      <c r="E206" s="5" t="str">
        <f>'ĐẤT PNN'!E206</f>
        <v>Đường Võ Văn Tần</v>
      </c>
      <c r="F206" s="4">
        <v>320</v>
      </c>
      <c r="G206" s="4">
        <v>250</v>
      </c>
      <c r="H206" s="4">
        <v>30</v>
      </c>
      <c r="I206" s="4"/>
      <c r="J206" s="4"/>
      <c r="K206" s="4"/>
      <c r="L206" s="28">
        <f t="shared" si="31"/>
        <v>448</v>
      </c>
      <c r="M206" s="28">
        <f t="shared" si="32"/>
        <v>350</v>
      </c>
      <c r="N206" s="30">
        <f t="shared" si="34"/>
        <v>30</v>
      </c>
      <c r="O206" s="17"/>
      <c r="P206" s="17"/>
      <c r="Q206" s="17"/>
      <c r="R206" s="16">
        <f t="shared" si="33"/>
        <v>1.4</v>
      </c>
    </row>
    <row r="207" spans="1:18" x14ac:dyDescent="0.25">
      <c r="A207" s="11" t="s">
        <v>538</v>
      </c>
      <c r="B207" s="3">
        <f>'ĐẤT PNN'!B207</f>
        <v>204</v>
      </c>
      <c r="C207" s="5" t="str">
        <f>'ĐẤT PNN'!C207</f>
        <v>Đường Tôn Đức Thắng</v>
      </c>
      <c r="D207" s="5" t="str">
        <f>'ĐẤT PNN'!D207</f>
        <v>Đường Phú Riềng Đỏ</v>
      </c>
      <c r="E207" s="5" t="str">
        <f>'ĐẤT PNN'!E207</f>
        <v>Đường Võ Văn Tần</v>
      </c>
      <c r="F207" s="4">
        <v>320</v>
      </c>
      <c r="G207" s="4">
        <v>250</v>
      </c>
      <c r="H207" s="4">
        <v>30</v>
      </c>
      <c r="I207" s="4"/>
      <c r="J207" s="4"/>
      <c r="K207" s="4"/>
      <c r="L207" s="28">
        <f t="shared" si="31"/>
        <v>448</v>
      </c>
      <c r="M207" s="28">
        <f t="shared" si="32"/>
        <v>350</v>
      </c>
      <c r="N207" s="30">
        <f t="shared" si="34"/>
        <v>30</v>
      </c>
      <c r="O207" s="17"/>
      <c r="P207" s="17"/>
      <c r="Q207" s="17"/>
      <c r="R207" s="16">
        <f t="shared" si="33"/>
        <v>1.4</v>
      </c>
    </row>
    <row r="208" spans="1:18" ht="47.25" x14ac:dyDescent="0.25">
      <c r="A208" s="11" t="s">
        <v>539</v>
      </c>
      <c r="B208" s="3">
        <f>'ĐẤT PNN'!B208</f>
        <v>205</v>
      </c>
      <c r="C208" s="5" t="str">
        <f>'ĐẤT PNN'!C208</f>
        <v>Đường Tôn Đức Thắng (đoạn đường đã được đầu tư thảm nhựa)</v>
      </c>
      <c r="D208" s="5" t="str">
        <f>'ĐẤT PNN'!D208</f>
        <v>Đường Võ Văn Tần</v>
      </c>
      <c r="E208" s="5" t="str">
        <f>'ĐẤT PNN'!E208</f>
        <v>Đường Nguyễn Chánh</v>
      </c>
      <c r="F208" s="4">
        <v>320</v>
      </c>
      <c r="G208" s="4">
        <v>250</v>
      </c>
      <c r="H208" s="4">
        <v>30</v>
      </c>
      <c r="I208" s="4"/>
      <c r="J208" s="4"/>
      <c r="K208" s="4"/>
      <c r="L208" s="28">
        <f t="shared" si="31"/>
        <v>448</v>
      </c>
      <c r="M208" s="28">
        <f t="shared" si="32"/>
        <v>350</v>
      </c>
      <c r="N208" s="30">
        <f t="shared" si="34"/>
        <v>30</v>
      </c>
      <c r="O208" s="17"/>
      <c r="P208" s="17"/>
      <c r="Q208" s="17"/>
      <c r="R208" s="16">
        <f t="shared" si="33"/>
        <v>1.4</v>
      </c>
    </row>
    <row r="209" spans="1:18" x14ac:dyDescent="0.25">
      <c r="A209" s="11" t="s">
        <v>543</v>
      </c>
      <c r="B209" s="3">
        <f>'ĐẤT PNN'!B209</f>
        <v>206</v>
      </c>
      <c r="C209" s="5" t="str">
        <f>'ĐẤT PNN'!C209</f>
        <v>Đường Thành Thái</v>
      </c>
      <c r="D209" s="5" t="str">
        <f>'ĐẤT PNN'!D209</f>
        <v>Đường quy hoạch số 5</v>
      </c>
      <c r="E209" s="5" t="str">
        <f>'ĐẤT PNN'!E209</f>
        <v>Đường Võ Văn Tần</v>
      </c>
      <c r="F209" s="4">
        <v>320</v>
      </c>
      <c r="G209" s="4">
        <v>250</v>
      </c>
      <c r="H209" s="4">
        <v>30</v>
      </c>
      <c r="I209" s="4"/>
      <c r="J209" s="4"/>
      <c r="K209" s="4"/>
      <c r="L209" s="28">
        <f t="shared" si="31"/>
        <v>448</v>
      </c>
      <c r="M209" s="28">
        <f t="shared" si="32"/>
        <v>350</v>
      </c>
      <c r="N209" s="30">
        <f t="shared" si="34"/>
        <v>30</v>
      </c>
      <c r="O209" s="17"/>
      <c r="P209" s="17"/>
      <c r="Q209" s="17"/>
      <c r="R209" s="16">
        <f t="shared" si="33"/>
        <v>1.4</v>
      </c>
    </row>
    <row r="210" spans="1:18" x14ac:dyDescent="0.25">
      <c r="A210" s="11" t="s">
        <v>544</v>
      </c>
      <c r="B210" s="3">
        <f>'ĐẤT PNN'!B210</f>
        <v>207</v>
      </c>
      <c r="C210" s="5" t="str">
        <f>'ĐẤT PNN'!C210</f>
        <v>Đường Nguyễn Hoàn</v>
      </c>
      <c r="D210" s="5" t="str">
        <f>'ĐẤT PNN'!D210</f>
        <v>Đường quy hoạch số 5</v>
      </c>
      <c r="E210" s="5" t="str">
        <f>'ĐẤT PNN'!E210</f>
        <v>Đường Võ Văn Tần</v>
      </c>
      <c r="F210" s="4">
        <v>320</v>
      </c>
      <c r="G210" s="4">
        <v>250</v>
      </c>
      <c r="H210" s="4">
        <v>30</v>
      </c>
      <c r="I210" s="4"/>
      <c r="J210" s="4"/>
      <c r="K210" s="4"/>
      <c r="L210" s="28">
        <f t="shared" si="31"/>
        <v>448</v>
      </c>
      <c r="M210" s="28">
        <f t="shared" si="32"/>
        <v>350</v>
      </c>
      <c r="N210" s="30">
        <f t="shared" si="34"/>
        <v>30</v>
      </c>
      <c r="O210" s="17"/>
      <c r="P210" s="17"/>
      <c r="Q210" s="17"/>
      <c r="R210" s="16">
        <f t="shared" si="33"/>
        <v>1.4</v>
      </c>
    </row>
    <row r="211" spans="1:18" x14ac:dyDescent="0.25">
      <c r="A211" s="11" t="s">
        <v>545</v>
      </c>
      <c r="B211" s="3">
        <f>'ĐẤT PNN'!B211</f>
        <v>208</v>
      </c>
      <c r="C211" s="5" t="str">
        <f>'ĐẤT PNN'!C211</f>
        <v>Đường số 31</v>
      </c>
      <c r="D211" s="5" t="str">
        <f>'ĐẤT PNN'!D211</f>
        <v>Đường Phú Riềng Đỏ</v>
      </c>
      <c r="E211" s="5" t="str">
        <f>'ĐẤT PNN'!E211</f>
        <v>Đường Võ Văn Tần</v>
      </c>
      <c r="F211" s="4">
        <v>320</v>
      </c>
      <c r="G211" s="4">
        <v>250</v>
      </c>
      <c r="H211" s="4">
        <v>30</v>
      </c>
      <c r="I211" s="4"/>
      <c r="J211" s="4"/>
      <c r="K211" s="4"/>
      <c r="L211" s="28">
        <f t="shared" si="31"/>
        <v>448</v>
      </c>
      <c r="M211" s="28">
        <f t="shared" si="32"/>
        <v>350</v>
      </c>
      <c r="N211" s="30">
        <f t="shared" si="34"/>
        <v>30</v>
      </c>
      <c r="O211" s="17"/>
      <c r="P211" s="17"/>
      <c r="Q211" s="17"/>
      <c r="R211" s="16">
        <f t="shared" si="33"/>
        <v>1.4</v>
      </c>
    </row>
    <row r="212" spans="1:18" x14ac:dyDescent="0.25">
      <c r="A212" s="11" t="s">
        <v>546</v>
      </c>
      <c r="B212" s="3">
        <f>'ĐẤT PNN'!B212</f>
        <v>209</v>
      </c>
      <c r="C212" s="5" t="str">
        <f>'ĐẤT PNN'!C212</f>
        <v>Đường Huỳnh Mẫn Đạt</v>
      </c>
      <c r="D212" s="5" t="str">
        <f>'ĐẤT PNN'!D212</f>
        <v>Đường Thành Thái</v>
      </c>
      <c r="E212" s="5" t="str">
        <f>'ĐẤT PNN'!E212</f>
        <v>Đường Tôn Đức Thắng</v>
      </c>
      <c r="F212" s="4">
        <v>320</v>
      </c>
      <c r="G212" s="4">
        <v>250</v>
      </c>
      <c r="H212" s="4">
        <v>30</v>
      </c>
      <c r="I212" s="4"/>
      <c r="J212" s="4"/>
      <c r="K212" s="4"/>
      <c r="L212" s="28">
        <f t="shared" si="31"/>
        <v>448</v>
      </c>
      <c r="M212" s="28">
        <f t="shared" si="32"/>
        <v>350</v>
      </c>
      <c r="N212" s="30">
        <f t="shared" si="34"/>
        <v>30</v>
      </c>
      <c r="O212" s="17"/>
      <c r="P212" s="17"/>
      <c r="Q212" s="17"/>
      <c r="R212" s="16">
        <f t="shared" si="33"/>
        <v>1.4</v>
      </c>
    </row>
    <row r="213" spans="1:18" x14ac:dyDescent="0.25">
      <c r="A213" s="11" t="s">
        <v>547</v>
      </c>
      <c r="B213" s="3">
        <f>'ĐẤT PNN'!B213</f>
        <v>210</v>
      </c>
      <c r="C213" s="5" t="str">
        <f>'ĐẤT PNN'!C213</f>
        <v>Đường Mai Thúc Loan</v>
      </c>
      <c r="D213" s="5" t="str">
        <f>'ĐẤT PNN'!D213</f>
        <v>Toàn tuyến</v>
      </c>
      <c r="E213" s="5"/>
      <c r="F213" s="4">
        <v>320</v>
      </c>
      <c r="G213" s="4">
        <v>250</v>
      </c>
      <c r="H213" s="4">
        <v>30</v>
      </c>
      <c r="I213" s="4"/>
      <c r="J213" s="4"/>
      <c r="K213" s="4"/>
      <c r="L213" s="28">
        <f t="shared" si="31"/>
        <v>448</v>
      </c>
      <c r="M213" s="28">
        <f t="shared" si="32"/>
        <v>350</v>
      </c>
      <c r="N213" s="30">
        <f t="shared" si="34"/>
        <v>30</v>
      </c>
      <c r="O213" s="17"/>
      <c r="P213" s="17"/>
      <c r="Q213" s="17"/>
      <c r="R213" s="16">
        <f t="shared" si="33"/>
        <v>1.4</v>
      </c>
    </row>
    <row r="214" spans="1:18" x14ac:dyDescent="0.25">
      <c r="A214" s="11" t="s">
        <v>548</v>
      </c>
      <c r="B214" s="3">
        <f>'ĐẤT PNN'!B214</f>
        <v>211</v>
      </c>
      <c r="C214" s="5" t="str">
        <f>'ĐẤT PNN'!C214</f>
        <v>Đường Cao Văn Lầu</v>
      </c>
      <c r="D214" s="5" t="str">
        <f>'ĐẤT PNN'!D214</f>
        <v>Đường Mai Thúc Loan</v>
      </c>
      <c r="E214" s="5" t="str">
        <f>'ĐẤT PNN'!E214</f>
        <v>Đường Võ Văn Tần</v>
      </c>
      <c r="F214" s="4">
        <v>320</v>
      </c>
      <c r="G214" s="4">
        <v>250</v>
      </c>
      <c r="H214" s="4">
        <v>30</v>
      </c>
      <c r="I214" s="4"/>
      <c r="J214" s="4"/>
      <c r="K214" s="4"/>
      <c r="L214" s="28">
        <f t="shared" si="31"/>
        <v>448</v>
      </c>
      <c r="M214" s="28">
        <f t="shared" si="32"/>
        <v>350</v>
      </c>
      <c r="N214" s="30">
        <f t="shared" si="34"/>
        <v>30</v>
      </c>
      <c r="O214" s="17"/>
      <c r="P214" s="17"/>
      <c r="Q214" s="17"/>
      <c r="R214" s="16">
        <f t="shared" si="33"/>
        <v>1.4</v>
      </c>
    </row>
    <row r="215" spans="1:18" x14ac:dyDescent="0.25">
      <c r="A215" s="11" t="s">
        <v>549</v>
      </c>
      <c r="B215" s="3">
        <f>'ĐẤT PNN'!B215</f>
        <v>212</v>
      </c>
      <c r="C215" s="5" t="str">
        <f>'ĐẤT PNN'!C215</f>
        <v>Đường Văn Cao</v>
      </c>
      <c r="D215" s="5" t="str">
        <f>'ĐẤT PNN'!D215</f>
        <v>Đường Mai Thúc Loan</v>
      </c>
      <c r="E215" s="5" t="str">
        <f>'ĐẤT PNN'!E215</f>
        <v>Đường Võ Văn Tần</v>
      </c>
      <c r="F215" s="4">
        <v>320</v>
      </c>
      <c r="G215" s="4">
        <v>250</v>
      </c>
      <c r="H215" s="4">
        <v>30</v>
      </c>
      <c r="I215" s="4"/>
      <c r="J215" s="4"/>
      <c r="K215" s="4"/>
      <c r="L215" s="28">
        <f t="shared" si="31"/>
        <v>448</v>
      </c>
      <c r="M215" s="28">
        <f t="shared" si="32"/>
        <v>350</v>
      </c>
      <c r="N215" s="30">
        <f t="shared" si="34"/>
        <v>30</v>
      </c>
      <c r="O215" s="17"/>
      <c r="P215" s="17"/>
      <c r="Q215" s="17"/>
      <c r="R215" s="16">
        <f t="shared" si="33"/>
        <v>1.4</v>
      </c>
    </row>
    <row r="216" spans="1:18" x14ac:dyDescent="0.25">
      <c r="A216" s="11" t="s">
        <v>550</v>
      </c>
      <c r="B216" s="3">
        <f>'ĐẤT PNN'!B216</f>
        <v>213</v>
      </c>
      <c r="C216" s="5" t="str">
        <f>'ĐẤT PNN'!C216</f>
        <v>Đường Hồ Văn Huê</v>
      </c>
      <c r="D216" s="5" t="str">
        <f>'ĐẤT PNN'!D216</f>
        <v>Đường Mai Thúc Loan</v>
      </c>
      <c r="E216" s="5" t="str">
        <f>'ĐẤT PNN'!E216</f>
        <v>Đường Võ Văn Tần</v>
      </c>
      <c r="F216" s="4">
        <v>320</v>
      </c>
      <c r="G216" s="4">
        <v>250</v>
      </c>
      <c r="H216" s="4">
        <v>30</v>
      </c>
      <c r="I216" s="4"/>
      <c r="J216" s="4"/>
      <c r="K216" s="4"/>
      <c r="L216" s="28">
        <f t="shared" si="31"/>
        <v>448</v>
      </c>
      <c r="M216" s="28">
        <f t="shared" si="32"/>
        <v>350</v>
      </c>
      <c r="N216" s="30">
        <f t="shared" si="34"/>
        <v>30</v>
      </c>
      <c r="O216" s="17"/>
      <c r="P216" s="17"/>
      <c r="Q216" s="17"/>
      <c r="R216" s="16">
        <f t="shared" si="33"/>
        <v>1.4</v>
      </c>
    </row>
    <row r="217" spans="1:18" ht="31.5" x14ac:dyDescent="0.25">
      <c r="A217" s="11" t="s">
        <v>551</v>
      </c>
      <c r="B217" s="3">
        <f>'ĐẤT PNN'!B217</f>
        <v>214</v>
      </c>
      <c r="C217" s="5" t="str">
        <f>'ĐẤT PNN'!C217</f>
        <v>Đường số 32 (đường Vành đai phía Nam Đồng Xoài)</v>
      </c>
      <c r="D217" s="5" t="str">
        <f>'ĐẤT PNN'!D217</f>
        <v>Thửa đất số 759, tờ bản đồ số 5 (thửa đất của ông Trịnh Ngọc Vinh)</v>
      </c>
      <c r="E217" s="5" t="str">
        <f>'ĐẤT PNN'!E217</f>
        <v>Đường Phan Bội Châu</v>
      </c>
      <c r="F217" s="4">
        <v>320</v>
      </c>
      <c r="G217" s="4">
        <v>250</v>
      </c>
      <c r="H217" s="4">
        <v>30</v>
      </c>
      <c r="I217" s="4"/>
      <c r="J217" s="4"/>
      <c r="K217" s="4"/>
      <c r="L217" s="28">
        <f t="shared" si="31"/>
        <v>448</v>
      </c>
      <c r="M217" s="28">
        <f t="shared" si="32"/>
        <v>350</v>
      </c>
      <c r="N217" s="30">
        <f t="shared" si="34"/>
        <v>30</v>
      </c>
      <c r="O217" s="17"/>
      <c r="P217" s="17"/>
      <c r="Q217" s="17"/>
      <c r="R217" s="16">
        <f t="shared" si="33"/>
        <v>1.4</v>
      </c>
    </row>
    <row r="218" spans="1:18" ht="31.5" x14ac:dyDescent="0.25">
      <c r="A218" s="11" t="s">
        <v>554</v>
      </c>
      <c r="B218" s="3">
        <f>'ĐẤT PNN'!B218</f>
        <v>215</v>
      </c>
      <c r="C218" s="5" t="str">
        <f>'ĐẤT PNN'!C218</f>
        <v>Đường Nguyễn Chánh (giáp Trường THPT Dân tộc nội trú)</v>
      </c>
      <c r="D218" s="5" t="str">
        <f>'ĐẤT PNN'!D218</f>
        <v>Đường Quốc lộ 14</v>
      </c>
      <c r="E218" s="5" t="str">
        <f>'ĐẤT PNN'!E218</f>
        <v>Hết đường Nguyễn Chánh</v>
      </c>
      <c r="F218" s="4">
        <v>320</v>
      </c>
      <c r="G218" s="4">
        <v>250</v>
      </c>
      <c r="H218" s="4">
        <v>30</v>
      </c>
      <c r="I218" s="4"/>
      <c r="J218" s="4"/>
      <c r="K218" s="4"/>
      <c r="L218" s="28">
        <f t="shared" si="31"/>
        <v>448</v>
      </c>
      <c r="M218" s="28">
        <f t="shared" si="32"/>
        <v>350</v>
      </c>
      <c r="N218" s="30">
        <f t="shared" si="34"/>
        <v>30</v>
      </c>
      <c r="O218" s="17"/>
      <c r="P218" s="17"/>
      <c r="Q218" s="17"/>
      <c r="R218" s="16">
        <f t="shared" si="33"/>
        <v>1.4</v>
      </c>
    </row>
    <row r="219" spans="1:18" x14ac:dyDescent="0.25">
      <c r="A219" s="11" t="s">
        <v>643</v>
      </c>
      <c r="B219" s="3">
        <f>'ĐẤT PNN'!B219</f>
        <v>216</v>
      </c>
      <c r="C219" s="5" t="str">
        <f>'ĐẤT PNN'!C219</f>
        <v>Đường Nguyễn Tri Phương</v>
      </c>
      <c r="D219" s="5" t="str">
        <f>'ĐẤT PNN'!D219</f>
        <v>Đường Phú Riềng Đỏ</v>
      </c>
      <c r="E219" s="5" t="str">
        <f>'ĐẤT PNN'!E219</f>
        <v>Hết tuyến (toàn tuyến)</v>
      </c>
      <c r="F219" s="4">
        <v>320</v>
      </c>
      <c r="G219" s="4">
        <v>250</v>
      </c>
      <c r="H219" s="4">
        <v>30</v>
      </c>
      <c r="I219" s="4"/>
      <c r="J219" s="4"/>
      <c r="K219" s="4"/>
      <c r="L219" s="28">
        <f t="shared" si="31"/>
        <v>448</v>
      </c>
      <c r="M219" s="28">
        <f t="shared" si="32"/>
        <v>350</v>
      </c>
      <c r="N219" s="30">
        <f t="shared" si="34"/>
        <v>30</v>
      </c>
      <c r="O219" s="17"/>
      <c r="P219" s="17"/>
      <c r="Q219" s="17"/>
      <c r="R219" s="16">
        <f t="shared" si="33"/>
        <v>1.4</v>
      </c>
    </row>
    <row r="220" spans="1:18" x14ac:dyDescent="0.25">
      <c r="A220" s="11" t="s">
        <v>644</v>
      </c>
      <c r="B220" s="3">
        <f>'ĐẤT PNN'!B220</f>
        <v>217</v>
      </c>
      <c r="C220" s="5" t="str">
        <f>'ĐẤT PNN'!C220</f>
        <v>Hẻm 752 - Đường Phú Riềng Đỏ</v>
      </c>
      <c r="D220" s="5" t="str">
        <f>'ĐẤT PNN'!D220</f>
        <v>Toàn tuyến</v>
      </c>
      <c r="E220" s="5"/>
      <c r="F220" s="4">
        <v>320</v>
      </c>
      <c r="G220" s="4">
        <v>250</v>
      </c>
      <c r="H220" s="4">
        <v>30</v>
      </c>
      <c r="I220" s="4"/>
      <c r="J220" s="4"/>
      <c r="K220" s="4"/>
      <c r="L220" s="28">
        <f t="shared" si="31"/>
        <v>448</v>
      </c>
      <c r="M220" s="28">
        <f t="shared" si="32"/>
        <v>350</v>
      </c>
      <c r="N220" s="30">
        <f t="shared" si="34"/>
        <v>30</v>
      </c>
      <c r="O220" s="17"/>
      <c r="P220" s="17"/>
      <c r="Q220" s="17"/>
      <c r="R220" s="16">
        <f t="shared" si="33"/>
        <v>1.4</v>
      </c>
    </row>
    <row r="221" spans="1:18" x14ac:dyDescent="0.25">
      <c r="A221" s="11" t="s">
        <v>645</v>
      </c>
      <c r="B221" s="3">
        <f>'ĐẤT PNN'!B221</f>
        <v>218</v>
      </c>
      <c r="C221" s="5" t="str">
        <f>'ĐẤT PNN'!C221</f>
        <v>Đường Cù Chính Lan</v>
      </c>
      <c r="D221" s="5" t="str">
        <f>'ĐẤT PNN'!D221</f>
        <v>Đường Lê Quý Đôn</v>
      </c>
      <c r="E221" s="5" t="str">
        <f>'ĐẤT PNN'!E221</f>
        <v>Đường Võ Thị Sáu</v>
      </c>
      <c r="F221" s="4">
        <v>320</v>
      </c>
      <c r="G221" s="4">
        <v>250</v>
      </c>
      <c r="H221" s="4">
        <v>30</v>
      </c>
      <c r="I221" s="4"/>
      <c r="J221" s="4"/>
      <c r="K221" s="4"/>
      <c r="L221" s="28">
        <f t="shared" si="31"/>
        <v>448</v>
      </c>
      <c r="M221" s="28">
        <f t="shared" si="32"/>
        <v>350</v>
      </c>
      <c r="N221" s="30">
        <f t="shared" si="34"/>
        <v>30</v>
      </c>
      <c r="O221" s="17"/>
      <c r="P221" s="17"/>
      <c r="Q221" s="17"/>
      <c r="R221" s="16">
        <f t="shared" si="33"/>
        <v>1.4</v>
      </c>
    </row>
    <row r="222" spans="1:18" ht="31.5" x14ac:dyDescent="0.25">
      <c r="A222" s="11" t="s">
        <v>646</v>
      </c>
      <c r="B222" s="3">
        <f>'ĐẤT PNN'!B222</f>
        <v>219</v>
      </c>
      <c r="C222" s="5" t="str">
        <f>'ĐẤT PNN'!C222</f>
        <v>Đường Trần Tế Xương</v>
      </c>
      <c r="D222" s="5" t="str">
        <f>'ĐẤT PNN'!D222</f>
        <v>Đường Cù Chính Lan</v>
      </c>
      <c r="E222" s="5" t="str">
        <f>'ĐẤT PNN'!E222</f>
        <v>Hết ranh đất Công An phường Tân Xuân (cũ)</v>
      </c>
      <c r="F222" s="4">
        <v>320</v>
      </c>
      <c r="G222" s="4">
        <v>250</v>
      </c>
      <c r="H222" s="4">
        <v>30</v>
      </c>
      <c r="I222" s="4"/>
      <c r="J222" s="4"/>
      <c r="K222" s="4"/>
      <c r="L222" s="28">
        <f t="shared" si="31"/>
        <v>448</v>
      </c>
      <c r="M222" s="28">
        <f t="shared" si="32"/>
        <v>350</v>
      </c>
      <c r="N222" s="30">
        <f t="shared" si="34"/>
        <v>30</v>
      </c>
      <c r="O222" s="17"/>
      <c r="P222" s="17"/>
      <c r="Q222" s="17"/>
      <c r="R222" s="16">
        <f t="shared" si="33"/>
        <v>1.4</v>
      </c>
    </row>
    <row r="223" spans="1:18" x14ac:dyDescent="0.25">
      <c r="A223" s="11" t="s">
        <v>647</v>
      </c>
      <c r="B223" s="3">
        <f>'ĐẤT PNN'!B223</f>
        <v>220</v>
      </c>
      <c r="C223" s="5" t="str">
        <f>'ĐẤT PNN'!C223</f>
        <v>Đường Nguyễn Thông</v>
      </c>
      <c r="D223" s="5" t="str">
        <f>'ĐẤT PNN'!D223</f>
        <v>Đường Võ Thị Sáu</v>
      </c>
      <c r="E223" s="5" t="str">
        <f>'ĐẤT PNN'!E223</f>
        <v>Đường Trần Tế Xương</v>
      </c>
      <c r="F223" s="4">
        <v>320</v>
      </c>
      <c r="G223" s="4">
        <v>250</v>
      </c>
      <c r="H223" s="4">
        <v>30</v>
      </c>
      <c r="I223" s="4"/>
      <c r="J223" s="4"/>
      <c r="K223" s="4"/>
      <c r="L223" s="28">
        <f t="shared" si="31"/>
        <v>448</v>
      </c>
      <c r="M223" s="28">
        <f t="shared" si="32"/>
        <v>350</v>
      </c>
      <c r="N223" s="30">
        <f t="shared" si="34"/>
        <v>30</v>
      </c>
      <c r="O223" s="17"/>
      <c r="P223" s="17"/>
      <c r="Q223" s="17"/>
      <c r="R223" s="16">
        <f t="shared" si="33"/>
        <v>1.4</v>
      </c>
    </row>
    <row r="224" spans="1:18" x14ac:dyDescent="0.25">
      <c r="A224" s="11" t="s">
        <v>648</v>
      </c>
      <c r="B224" s="3">
        <f>'ĐẤT PNN'!B224</f>
        <v>221</v>
      </c>
      <c r="C224" s="5" t="str">
        <f>'ĐẤT PNN'!C224</f>
        <v>Đường Võ Trường Toản</v>
      </c>
      <c r="D224" s="5" t="str">
        <f>'ĐẤT PNN'!D224</f>
        <v>Đường Võ Thị Sáu</v>
      </c>
      <c r="E224" s="5" t="str">
        <f>'ĐẤT PNN'!E224</f>
        <v>Đường Trần Tế Xương</v>
      </c>
      <c r="F224" s="4">
        <v>320</v>
      </c>
      <c r="G224" s="4">
        <v>250</v>
      </c>
      <c r="H224" s="4">
        <v>30</v>
      </c>
      <c r="I224" s="4"/>
      <c r="J224" s="4"/>
      <c r="K224" s="4"/>
      <c r="L224" s="28">
        <f t="shared" si="31"/>
        <v>448</v>
      </c>
      <c r="M224" s="28">
        <f t="shared" si="32"/>
        <v>350</v>
      </c>
      <c r="N224" s="30">
        <f t="shared" si="34"/>
        <v>30</v>
      </c>
      <c r="O224" s="17"/>
      <c r="P224" s="17"/>
      <c r="Q224" s="17"/>
      <c r="R224" s="16">
        <f t="shared" si="33"/>
        <v>1.4</v>
      </c>
    </row>
    <row r="225" spans="1:18" x14ac:dyDescent="0.25">
      <c r="A225" s="11" t="s">
        <v>649</v>
      </c>
      <c r="B225" s="3">
        <f>'ĐẤT PNN'!B225</f>
        <v>222</v>
      </c>
      <c r="C225" s="5" t="str">
        <f>'ĐẤT PNN'!C225</f>
        <v>Đường Võ Thị Sáu</v>
      </c>
      <c r="D225" s="5" t="str">
        <f>'ĐẤT PNN'!D225</f>
        <v>Đường Nguyễn Huệ</v>
      </c>
      <c r="E225" s="5" t="str">
        <f>'ĐẤT PNN'!E225</f>
        <v>Hết ranh đất Trường Mầm Non Hoa Huệ</v>
      </c>
      <c r="F225" s="4">
        <v>320</v>
      </c>
      <c r="G225" s="4">
        <v>250</v>
      </c>
      <c r="H225" s="4">
        <v>30</v>
      </c>
      <c r="I225" s="4"/>
      <c r="J225" s="4"/>
      <c r="K225" s="4"/>
      <c r="L225" s="28">
        <f t="shared" si="31"/>
        <v>448</v>
      </c>
      <c r="M225" s="28">
        <f t="shared" si="32"/>
        <v>350</v>
      </c>
      <c r="N225" s="30">
        <f t="shared" si="34"/>
        <v>30</v>
      </c>
      <c r="O225" s="17"/>
      <c r="P225" s="17"/>
      <c r="Q225" s="17"/>
      <c r="R225" s="16">
        <f t="shared" si="33"/>
        <v>1.4</v>
      </c>
    </row>
    <row r="226" spans="1:18" ht="31.5" x14ac:dyDescent="0.25">
      <c r="A226" s="11" t="s">
        <v>572</v>
      </c>
      <c r="B226" s="3">
        <f>'ĐẤT PNN'!B226</f>
        <v>223</v>
      </c>
      <c r="C226" s="5" t="str">
        <f>'ĐẤT PNN'!C226</f>
        <v>Đường ĐT 741</v>
      </c>
      <c r="D226" s="5" t="str">
        <f>'ĐẤT PNN'!D226</f>
        <v>Giáp ranh phường Tân Bình, Tân Xuân (cũ)</v>
      </c>
      <c r="E226" s="5" t="str">
        <f>'ĐẤT PNN'!E226</f>
        <v>Giáp ranh huyện Đồng Phú (cũ)</v>
      </c>
      <c r="F226" s="4">
        <v>400</v>
      </c>
      <c r="G226" s="4">
        <v>280</v>
      </c>
      <c r="H226" s="4">
        <v>25</v>
      </c>
      <c r="I226" s="4">
        <v>16</v>
      </c>
      <c r="J226" s="4"/>
      <c r="K226" s="4"/>
      <c r="L226" s="28">
        <f t="shared" si="31"/>
        <v>560</v>
      </c>
      <c r="M226" s="28">
        <f t="shared" si="32"/>
        <v>392</v>
      </c>
      <c r="N226" s="30">
        <f t="shared" si="34"/>
        <v>25</v>
      </c>
      <c r="O226" s="17">
        <f>I226</f>
        <v>16</v>
      </c>
      <c r="P226" s="17"/>
      <c r="Q226" s="17"/>
      <c r="R226" s="16">
        <f t="shared" si="33"/>
        <v>1.4</v>
      </c>
    </row>
    <row r="227" spans="1:18" ht="31.5" x14ac:dyDescent="0.25">
      <c r="A227" s="11" t="s">
        <v>573</v>
      </c>
      <c r="B227" s="3">
        <f>'ĐẤT PNN'!B227</f>
        <v>224</v>
      </c>
      <c r="C227" s="5" t="str">
        <f>'ĐẤT PNN'!C227</f>
        <v>Đường ĐH 507 (đường Nông Trường)</v>
      </c>
      <c r="D227" s="5" t="str">
        <f>'ĐẤT PNN'!D227</f>
        <v>Đường ĐT 741</v>
      </c>
      <c r="E227" s="5" t="str">
        <f>'ĐẤT PNN'!E227</f>
        <v>Hết ranh thửa đất số 383, tờ bản đồ số 7</v>
      </c>
      <c r="F227" s="4">
        <v>400</v>
      </c>
      <c r="G227" s="4">
        <v>280</v>
      </c>
      <c r="H227" s="4">
        <v>25</v>
      </c>
      <c r="I227" s="4">
        <v>16</v>
      </c>
      <c r="J227" s="4"/>
      <c r="K227" s="4"/>
      <c r="L227" s="28">
        <f t="shared" si="31"/>
        <v>560</v>
      </c>
      <c r="M227" s="28">
        <f t="shared" si="32"/>
        <v>392</v>
      </c>
      <c r="N227" s="30">
        <f t="shared" si="34"/>
        <v>25</v>
      </c>
      <c r="O227" s="17">
        <f t="shared" ref="O227:O259" si="35">I227</f>
        <v>16</v>
      </c>
      <c r="P227" s="17"/>
      <c r="Q227" s="17"/>
      <c r="R227" s="16">
        <f t="shared" si="33"/>
        <v>1.4</v>
      </c>
    </row>
    <row r="228" spans="1:18" ht="31.5" x14ac:dyDescent="0.25">
      <c r="A228" s="11" t="s">
        <v>574</v>
      </c>
      <c r="B228" s="3">
        <f>'ĐẤT PNN'!B228</f>
        <v>225</v>
      </c>
      <c r="C228" s="5" t="str">
        <f>'ĐẤT PNN'!C228</f>
        <v>Đường ĐH 507 (đường Nông Trường)</v>
      </c>
      <c r="D228" s="5" t="str">
        <f>'ĐẤT PNN'!D228</f>
        <v>Giáp ranh thửa đất số 383, tờ bản đồ số 7</v>
      </c>
      <c r="E228" s="5" t="str">
        <f>'ĐẤT PNN'!E228</f>
        <v>Đầu ranh thửa đất số 34, tờ bản đồ số 20</v>
      </c>
      <c r="F228" s="4">
        <v>400</v>
      </c>
      <c r="G228" s="4">
        <v>280</v>
      </c>
      <c r="H228" s="4">
        <v>25</v>
      </c>
      <c r="I228" s="4">
        <v>16</v>
      </c>
      <c r="J228" s="4"/>
      <c r="K228" s="4"/>
      <c r="L228" s="28">
        <f t="shared" si="31"/>
        <v>560</v>
      </c>
      <c r="M228" s="28">
        <f t="shared" si="32"/>
        <v>392</v>
      </c>
      <c r="N228" s="30">
        <f t="shared" si="34"/>
        <v>25</v>
      </c>
      <c r="O228" s="17">
        <f t="shared" si="35"/>
        <v>16</v>
      </c>
      <c r="P228" s="17"/>
      <c r="Q228" s="17"/>
      <c r="R228" s="16">
        <f t="shared" si="33"/>
        <v>1.4</v>
      </c>
    </row>
    <row r="229" spans="1:18" ht="31.5" x14ac:dyDescent="0.25">
      <c r="A229" s="11" t="s">
        <v>575</v>
      </c>
      <c r="B229" s="3">
        <f>'ĐẤT PNN'!B229</f>
        <v>226</v>
      </c>
      <c r="C229" s="5" t="str">
        <f>'ĐẤT PNN'!C229</f>
        <v>Đường ĐH 507 (đường Nông Trường)</v>
      </c>
      <c r="D229" s="5" t="str">
        <f>'ĐẤT PNN'!D229</f>
        <v>Thửa đất số 34, tờ bản đồ số 20</v>
      </c>
      <c r="E229" s="5" t="str">
        <f>'ĐẤT PNN'!E229</f>
        <v>Ngã ba giao đường bộ đội</v>
      </c>
      <c r="F229" s="4">
        <v>400</v>
      </c>
      <c r="G229" s="4">
        <v>280</v>
      </c>
      <c r="H229" s="4">
        <v>25</v>
      </c>
      <c r="I229" s="4">
        <v>16</v>
      </c>
      <c r="J229" s="4"/>
      <c r="K229" s="4"/>
      <c r="L229" s="28">
        <f t="shared" si="31"/>
        <v>560</v>
      </c>
      <c r="M229" s="28">
        <f t="shared" si="32"/>
        <v>392</v>
      </c>
      <c r="N229" s="30">
        <f t="shared" si="34"/>
        <v>25</v>
      </c>
      <c r="O229" s="17">
        <f t="shared" si="35"/>
        <v>16</v>
      </c>
      <c r="P229" s="17"/>
      <c r="Q229" s="17"/>
      <c r="R229" s="16">
        <f t="shared" si="33"/>
        <v>1.4</v>
      </c>
    </row>
    <row r="230" spans="1:18" ht="31.5" x14ac:dyDescent="0.25">
      <c r="A230" s="11" t="s">
        <v>576</v>
      </c>
      <c r="B230" s="3">
        <f>'ĐẤT PNN'!B230</f>
        <v>227</v>
      </c>
      <c r="C230" s="5" t="str">
        <f>'ĐẤT PNN'!C230</f>
        <v>Đường ĐH 507 (đường Nông Trường)</v>
      </c>
      <c r="D230" s="5" t="str">
        <f>'ĐẤT PNN'!D230</f>
        <v>Ngã ba giao đường bộ đội</v>
      </c>
      <c r="E230" s="5" t="str">
        <f>'ĐẤT PNN'!E230</f>
        <v>Giáp xã An Thái, huyện Phú Giáo, tỉnh Bình Dương (cũ)</v>
      </c>
      <c r="F230" s="4">
        <v>400</v>
      </c>
      <c r="G230" s="4">
        <v>280</v>
      </c>
      <c r="H230" s="4">
        <v>25</v>
      </c>
      <c r="I230" s="4">
        <v>16</v>
      </c>
      <c r="J230" s="4"/>
      <c r="K230" s="4"/>
      <c r="L230" s="28">
        <f t="shared" si="31"/>
        <v>560</v>
      </c>
      <c r="M230" s="28">
        <f t="shared" si="32"/>
        <v>392</v>
      </c>
      <c r="N230" s="30">
        <f t="shared" si="34"/>
        <v>25</v>
      </c>
      <c r="O230" s="17">
        <f t="shared" si="35"/>
        <v>16</v>
      </c>
      <c r="P230" s="17"/>
      <c r="Q230" s="17"/>
      <c r="R230" s="16">
        <f t="shared" si="33"/>
        <v>1.4</v>
      </c>
    </row>
    <row r="231" spans="1:18" x14ac:dyDescent="0.25">
      <c r="A231" s="11" t="s">
        <v>577</v>
      </c>
      <c r="B231" s="3">
        <f>'ĐẤT PNN'!B231</f>
        <v>228</v>
      </c>
      <c r="C231" s="5" t="str">
        <f>'ĐẤT PNN'!C231</f>
        <v>Đường Tiến Hưng - Tiến Thành</v>
      </c>
      <c r="D231" s="5" t="str">
        <f>'ĐẤT PNN'!D231</f>
        <v>Đường ĐH 507 (đường Nông Trường)</v>
      </c>
      <c r="E231" s="5" t="str">
        <f>'ĐẤT PNN'!E231</f>
        <v>Giáp ranh phường Tiến Thành cũ</v>
      </c>
      <c r="F231" s="4">
        <v>250</v>
      </c>
      <c r="G231" s="4">
        <v>180</v>
      </c>
      <c r="H231" s="4">
        <v>25</v>
      </c>
      <c r="I231" s="4">
        <v>16</v>
      </c>
      <c r="J231" s="4"/>
      <c r="K231" s="4"/>
      <c r="L231" s="28">
        <f t="shared" si="31"/>
        <v>350</v>
      </c>
      <c r="M231" s="28">
        <f t="shared" si="32"/>
        <v>251.99999999999997</v>
      </c>
      <c r="N231" s="30">
        <f t="shared" si="34"/>
        <v>25</v>
      </c>
      <c r="O231" s="17">
        <f t="shared" si="35"/>
        <v>16</v>
      </c>
      <c r="P231" s="17"/>
      <c r="Q231" s="17"/>
      <c r="R231" s="16">
        <f t="shared" si="33"/>
        <v>1.4</v>
      </c>
    </row>
    <row r="232" spans="1:18" x14ac:dyDescent="0.25">
      <c r="A232" s="11" t="s">
        <v>578</v>
      </c>
      <c r="B232" s="3">
        <f>'ĐẤT PNN'!B232</f>
        <v>229</v>
      </c>
      <c r="C232" s="5" t="str">
        <f>'ĐẤT PNN'!C232</f>
        <v>Đường nhựa đi ấp Dên Dên</v>
      </c>
      <c r="D232" s="5" t="str">
        <f>'ĐẤT PNN'!D232</f>
        <v>Đường ĐH 507 (đường Nông Trường)</v>
      </c>
      <c r="E232" s="5" t="str">
        <f>'ĐẤT PNN'!E232</f>
        <v>Giáp ranh huyện Đồng Phú (cũ)</v>
      </c>
      <c r="F232" s="4">
        <v>250</v>
      </c>
      <c r="G232" s="4">
        <v>180</v>
      </c>
      <c r="H232" s="4">
        <v>25</v>
      </c>
      <c r="I232" s="4">
        <v>16</v>
      </c>
      <c r="J232" s="4"/>
      <c r="K232" s="4"/>
      <c r="L232" s="28">
        <f t="shared" si="31"/>
        <v>350</v>
      </c>
      <c r="M232" s="28">
        <f t="shared" si="32"/>
        <v>251.99999999999997</v>
      </c>
      <c r="N232" s="30">
        <f t="shared" si="34"/>
        <v>25</v>
      </c>
      <c r="O232" s="17">
        <f t="shared" si="35"/>
        <v>16</v>
      </c>
      <c r="P232" s="17"/>
      <c r="Q232" s="17"/>
      <c r="R232" s="16">
        <f t="shared" si="33"/>
        <v>1.4</v>
      </c>
    </row>
    <row r="233" spans="1:18" x14ac:dyDescent="0.25">
      <c r="A233" s="11" t="s">
        <v>579</v>
      </c>
      <c r="B233" s="3">
        <f>'ĐẤT PNN'!B233</f>
        <v>230</v>
      </c>
      <c r="C233" s="5" t="str">
        <f>'ĐẤT PNN'!C233</f>
        <v>Đường Trường Chinh nối dài</v>
      </c>
      <c r="D233" s="5" t="str">
        <f>'ĐẤT PNN'!D233</f>
        <v>Đường ĐH 507 (đường Nông Trường)</v>
      </c>
      <c r="E233" s="5" t="str">
        <f>'ĐẤT PNN'!E233</f>
        <v>Hết ranh khu nhà ở xã hội Phúc Thành</v>
      </c>
      <c r="F233" s="4">
        <v>250</v>
      </c>
      <c r="G233" s="4">
        <v>180</v>
      </c>
      <c r="H233" s="4">
        <v>25</v>
      </c>
      <c r="I233" s="4">
        <v>16</v>
      </c>
      <c r="J233" s="4"/>
      <c r="K233" s="4"/>
      <c r="L233" s="28">
        <f t="shared" si="31"/>
        <v>350</v>
      </c>
      <c r="M233" s="28">
        <f t="shared" si="32"/>
        <v>251.99999999999997</v>
      </c>
      <c r="N233" s="30">
        <f t="shared" si="34"/>
        <v>25</v>
      </c>
      <c r="O233" s="17">
        <f t="shared" si="35"/>
        <v>16</v>
      </c>
      <c r="P233" s="17"/>
      <c r="Q233" s="17"/>
      <c r="R233" s="16">
        <f t="shared" si="33"/>
        <v>1.4</v>
      </c>
    </row>
    <row r="234" spans="1:18" x14ac:dyDescent="0.25">
      <c r="A234" s="11" t="s">
        <v>580</v>
      </c>
      <c r="B234" s="3">
        <f>'ĐẤT PNN'!B234</f>
        <v>231</v>
      </c>
      <c r="C234" s="5" t="str">
        <f>'ĐẤT PNN'!C234</f>
        <v>Đường Trường Chinh nối dài</v>
      </c>
      <c r="D234" s="5" t="str">
        <f>'ĐẤT PNN'!D234</f>
        <v>Ngõ 401</v>
      </c>
      <c r="E234" s="5" t="str">
        <f>'ĐẤT PNN'!E234</f>
        <v>Giáp ranh phường Tân Bình (cũ)</v>
      </c>
      <c r="F234" s="4">
        <v>250</v>
      </c>
      <c r="G234" s="4">
        <v>180</v>
      </c>
      <c r="H234" s="4">
        <v>25</v>
      </c>
      <c r="I234" s="4">
        <v>16</v>
      </c>
      <c r="J234" s="4"/>
      <c r="K234" s="4"/>
      <c r="L234" s="28">
        <f t="shared" si="31"/>
        <v>350</v>
      </c>
      <c r="M234" s="28">
        <f t="shared" si="32"/>
        <v>251.99999999999997</v>
      </c>
      <c r="N234" s="30">
        <f t="shared" si="34"/>
        <v>25</v>
      </c>
      <c r="O234" s="17">
        <f t="shared" si="35"/>
        <v>16</v>
      </c>
      <c r="P234" s="17"/>
      <c r="Q234" s="17"/>
      <c r="R234" s="16">
        <f t="shared" si="33"/>
        <v>1.4</v>
      </c>
    </row>
    <row r="235" spans="1:18" ht="31.5" x14ac:dyDescent="0.25">
      <c r="A235" s="11" t="s">
        <v>581</v>
      </c>
      <c r="B235" s="3">
        <f>'ĐẤT PNN'!B235</f>
        <v>232</v>
      </c>
      <c r="C235" s="5" t="str">
        <f>'ĐẤT PNN'!C235</f>
        <v>Đường Long An (ngõ 354)</v>
      </c>
      <c r="D235" s="5" t="str">
        <f>'ĐẤT PNN'!D235</f>
        <v>Đường ĐT 741</v>
      </c>
      <c r="E235" s="5" t="str">
        <f>'ĐẤT PNN'!E235</f>
        <v>Đường liên xã đi Tân Hưng - huyện Đồng Phú (cũ)</v>
      </c>
      <c r="F235" s="4">
        <v>250</v>
      </c>
      <c r="G235" s="4">
        <v>180</v>
      </c>
      <c r="H235" s="4">
        <v>25</v>
      </c>
      <c r="I235" s="4">
        <v>16</v>
      </c>
      <c r="J235" s="4"/>
      <c r="K235" s="4"/>
      <c r="L235" s="28">
        <f t="shared" si="31"/>
        <v>350</v>
      </c>
      <c r="M235" s="28">
        <f t="shared" si="32"/>
        <v>251.99999999999997</v>
      </c>
      <c r="N235" s="30">
        <f t="shared" si="34"/>
        <v>25</v>
      </c>
      <c r="O235" s="17">
        <f t="shared" si="35"/>
        <v>16</v>
      </c>
      <c r="P235" s="17"/>
      <c r="Q235" s="17"/>
      <c r="R235" s="16">
        <f t="shared" si="33"/>
        <v>1.4</v>
      </c>
    </row>
    <row r="236" spans="1:18" ht="31.5" x14ac:dyDescent="0.25">
      <c r="A236" s="11" t="s">
        <v>582</v>
      </c>
      <c r="B236" s="3">
        <f>'ĐẤT PNN'!B236</f>
        <v>233</v>
      </c>
      <c r="C236" s="5" t="str">
        <f>'ĐẤT PNN'!C236</f>
        <v>Đường liên xã đi Tân Hưng - huyện Đồng Phú (cũ) (ngõ 246)</v>
      </c>
      <c r="D236" s="5" t="str">
        <f>'ĐẤT PNN'!D236</f>
        <v>Đường ĐT 741 (Trạm Y Tế Xã)</v>
      </c>
      <c r="E236" s="5" t="str">
        <f>'ĐẤT PNN'!E236</f>
        <v>Ngã ba (đường Long An)</v>
      </c>
      <c r="F236" s="4">
        <v>250</v>
      </c>
      <c r="G236" s="4">
        <v>180</v>
      </c>
      <c r="H236" s="4">
        <v>25</v>
      </c>
      <c r="I236" s="4">
        <v>16</v>
      </c>
      <c r="J236" s="4"/>
      <c r="K236" s="4"/>
      <c r="L236" s="28">
        <f t="shared" si="31"/>
        <v>350</v>
      </c>
      <c r="M236" s="28">
        <f t="shared" si="32"/>
        <v>251.99999999999997</v>
      </c>
      <c r="N236" s="30">
        <f t="shared" si="34"/>
        <v>25</v>
      </c>
      <c r="O236" s="17">
        <f t="shared" si="35"/>
        <v>16</v>
      </c>
      <c r="P236" s="17"/>
      <c r="Q236" s="17"/>
      <c r="R236" s="16">
        <f t="shared" si="33"/>
        <v>1.4</v>
      </c>
    </row>
    <row r="237" spans="1:18" ht="31.5" x14ac:dyDescent="0.25">
      <c r="A237" s="11" t="s">
        <v>583</v>
      </c>
      <c r="B237" s="3">
        <f>'ĐẤT PNN'!B237</f>
        <v>234</v>
      </c>
      <c r="C237" s="5" t="str">
        <f>'ĐẤT PNN'!C237</f>
        <v>Đường liên xã đi Tân Hưng - huyện Đồng Phú (cũ) (ngõ 246)</v>
      </c>
      <c r="D237" s="5" t="str">
        <f>'ĐẤT PNN'!D237</f>
        <v>Ngã ba (đường Long An)</v>
      </c>
      <c r="E237" s="5" t="str">
        <f>'ĐẤT PNN'!E237</f>
        <v>Cầu Rạt xã Tân Hưng, huyện Đồng Phú (cũ)</v>
      </c>
      <c r="F237" s="4">
        <v>250</v>
      </c>
      <c r="G237" s="4">
        <v>180</v>
      </c>
      <c r="H237" s="4">
        <v>25</v>
      </c>
      <c r="I237" s="4">
        <v>16</v>
      </c>
      <c r="J237" s="4"/>
      <c r="K237" s="4"/>
      <c r="L237" s="28">
        <f t="shared" si="31"/>
        <v>350</v>
      </c>
      <c r="M237" s="28">
        <f t="shared" si="32"/>
        <v>251.99999999999997</v>
      </c>
      <c r="N237" s="30">
        <f t="shared" si="34"/>
        <v>25</v>
      </c>
      <c r="O237" s="17">
        <f t="shared" si="35"/>
        <v>16</v>
      </c>
      <c r="P237" s="17"/>
      <c r="Q237" s="17"/>
      <c r="R237" s="16">
        <f t="shared" si="33"/>
        <v>1.4</v>
      </c>
    </row>
    <row r="238" spans="1:18" ht="31.5" x14ac:dyDescent="0.25">
      <c r="A238" s="11" t="s">
        <v>584</v>
      </c>
      <c r="B238" s="3">
        <f>'ĐẤT PNN'!B238</f>
        <v>235</v>
      </c>
      <c r="C238" s="5" t="str">
        <f>'ĐẤT PNN'!C238</f>
        <v>Đường vào Khu công nghiệp Đồng Xoài 3 (ngõ 351)</v>
      </c>
      <c r="D238" s="5" t="str">
        <f>'ĐẤT PNN'!D238</f>
        <v>Đường ĐT 741</v>
      </c>
      <c r="E238" s="5" t="str">
        <f>'ĐẤT PNN'!E238</f>
        <v>Giáp ranh đất khu công nghiệp Đồng Xoài 3</v>
      </c>
      <c r="F238" s="4">
        <v>250</v>
      </c>
      <c r="G238" s="4">
        <v>180</v>
      </c>
      <c r="H238" s="4">
        <v>25</v>
      </c>
      <c r="I238" s="4">
        <v>16</v>
      </c>
      <c r="J238" s="4"/>
      <c r="K238" s="4"/>
      <c r="L238" s="28">
        <f t="shared" si="31"/>
        <v>350</v>
      </c>
      <c r="M238" s="28">
        <f t="shared" si="32"/>
        <v>251.99999999999997</v>
      </c>
      <c r="N238" s="30">
        <f t="shared" si="34"/>
        <v>25</v>
      </c>
      <c r="O238" s="17">
        <f t="shared" si="35"/>
        <v>16</v>
      </c>
      <c r="P238" s="17"/>
      <c r="Q238" s="17"/>
      <c r="R238" s="16">
        <f t="shared" si="33"/>
        <v>1.4</v>
      </c>
    </row>
    <row r="239" spans="1:18" ht="31.5" x14ac:dyDescent="0.25">
      <c r="A239" s="11" t="s">
        <v>585</v>
      </c>
      <c r="B239" s="3">
        <f>'ĐẤT PNN'!B239</f>
        <v>236</v>
      </c>
      <c r="C239" s="5" t="str">
        <f>'ĐẤT PNN'!C239</f>
        <v>Đường vào Khu công nghiệp Đồng Xoài 3 (ngõ 351)</v>
      </c>
      <c r="D239" s="5" t="str">
        <f>'ĐẤT PNN'!D239</f>
        <v>Giáp ranh đất khu công nghiệp Đồng Xoài 3</v>
      </c>
      <c r="E239" s="5" t="str">
        <f>'ĐẤT PNN'!E239</f>
        <v>Hết ranh đất khu công nghiệp Đồng Xoài 3</v>
      </c>
      <c r="F239" s="4">
        <v>250</v>
      </c>
      <c r="G239" s="4">
        <v>180</v>
      </c>
      <c r="H239" s="4">
        <v>25</v>
      </c>
      <c r="I239" s="4">
        <v>16</v>
      </c>
      <c r="J239" s="4"/>
      <c r="K239" s="4"/>
      <c r="L239" s="28">
        <f t="shared" si="31"/>
        <v>350</v>
      </c>
      <c r="M239" s="28">
        <f t="shared" si="32"/>
        <v>251.99999999999997</v>
      </c>
      <c r="N239" s="30">
        <f t="shared" si="34"/>
        <v>25</v>
      </c>
      <c r="O239" s="17">
        <f t="shared" si="35"/>
        <v>16</v>
      </c>
      <c r="P239" s="17"/>
      <c r="Q239" s="17"/>
      <c r="R239" s="16">
        <f t="shared" si="33"/>
        <v>1.4</v>
      </c>
    </row>
    <row r="240" spans="1:18" ht="31.5" x14ac:dyDescent="0.25">
      <c r="A240" s="11" t="s">
        <v>586</v>
      </c>
      <c r="B240" s="3">
        <f>'ĐẤT PNN'!B240</f>
        <v>237</v>
      </c>
      <c r="C240" s="5" t="str">
        <f>'ĐẤT PNN'!C240</f>
        <v>Đường nhựa cặp Trường Trung học cơ sở Tiến Hưng</v>
      </c>
      <c r="D240" s="5" t="str">
        <f>'ĐẤT PNN'!D240</f>
        <v>Đường ĐT 741</v>
      </c>
      <c r="E240" s="5" t="str">
        <f>'ĐẤT PNN'!E240</f>
        <v>Giáp khu dân cư 92 ha</v>
      </c>
      <c r="F240" s="4">
        <v>250</v>
      </c>
      <c r="G240" s="4">
        <v>180</v>
      </c>
      <c r="H240" s="4">
        <v>25</v>
      </c>
      <c r="I240" s="4">
        <v>16</v>
      </c>
      <c r="J240" s="4"/>
      <c r="K240" s="4"/>
      <c r="L240" s="28">
        <f t="shared" si="31"/>
        <v>350</v>
      </c>
      <c r="M240" s="28">
        <f t="shared" si="32"/>
        <v>251.99999999999997</v>
      </c>
      <c r="N240" s="30">
        <f t="shared" si="34"/>
        <v>25</v>
      </c>
      <c r="O240" s="17">
        <f t="shared" si="35"/>
        <v>16</v>
      </c>
      <c r="P240" s="17"/>
      <c r="Q240" s="17"/>
      <c r="R240" s="16">
        <f t="shared" si="33"/>
        <v>1.4</v>
      </c>
    </row>
    <row r="241" spans="1:18" ht="31.5" x14ac:dyDescent="0.25">
      <c r="A241" s="11" t="s">
        <v>587</v>
      </c>
      <c r="B241" s="3">
        <f>'ĐẤT PNN'!B241</f>
        <v>238</v>
      </c>
      <c r="C241" s="5" t="str">
        <f>'ĐẤT PNN'!C241</f>
        <v>Đường nhựa cặp Trường Trung học cơ sở Tiến Hưng</v>
      </c>
      <c r="D241" s="5" t="str">
        <f>'ĐẤT PNN'!D241</f>
        <v>Giáp khu dân cư 92 ha</v>
      </c>
      <c r="E241" s="5" t="str">
        <f>'ĐẤT PNN'!E241</f>
        <v>Đường ĐH 507 (đường Nông Trường)</v>
      </c>
      <c r="F241" s="4">
        <v>250</v>
      </c>
      <c r="G241" s="4">
        <v>180</v>
      </c>
      <c r="H241" s="4">
        <v>25</v>
      </c>
      <c r="I241" s="4">
        <v>16</v>
      </c>
      <c r="J241" s="4"/>
      <c r="K241" s="4"/>
      <c r="L241" s="28">
        <f t="shared" si="31"/>
        <v>350</v>
      </c>
      <c r="M241" s="28">
        <f t="shared" si="32"/>
        <v>251.99999999999997</v>
      </c>
      <c r="N241" s="30">
        <f t="shared" si="34"/>
        <v>25</v>
      </c>
      <c r="O241" s="17">
        <f t="shared" si="35"/>
        <v>16</v>
      </c>
      <c r="P241" s="17"/>
      <c r="Q241" s="17"/>
      <c r="R241" s="16">
        <f t="shared" si="33"/>
        <v>1.4</v>
      </c>
    </row>
    <row r="242" spans="1:18" x14ac:dyDescent="0.25">
      <c r="A242" s="11" t="s">
        <v>588</v>
      </c>
      <c r="B242" s="3">
        <f>'ĐẤT PNN'!B242</f>
        <v>239</v>
      </c>
      <c r="C242" s="5" t="str">
        <f>'ĐẤT PNN'!C242</f>
        <v>Ngõ 486</v>
      </c>
      <c r="D242" s="5" t="str">
        <f>'ĐẤT PNN'!D242</f>
        <v>Đường ĐT 741</v>
      </c>
      <c r="E242" s="5" t="str">
        <f>'ĐẤT PNN'!E242</f>
        <v>Hết ranh đất nhà máy xử lý rác</v>
      </c>
      <c r="F242" s="4">
        <v>250</v>
      </c>
      <c r="G242" s="4">
        <v>180</v>
      </c>
      <c r="H242" s="4">
        <v>25</v>
      </c>
      <c r="I242" s="4">
        <v>16</v>
      </c>
      <c r="J242" s="4"/>
      <c r="K242" s="4"/>
      <c r="L242" s="28">
        <f t="shared" si="31"/>
        <v>350</v>
      </c>
      <c r="M242" s="28">
        <f t="shared" si="32"/>
        <v>251.99999999999997</v>
      </c>
      <c r="N242" s="30">
        <f t="shared" si="34"/>
        <v>25</v>
      </c>
      <c r="O242" s="17">
        <f t="shared" si="35"/>
        <v>16</v>
      </c>
      <c r="P242" s="17"/>
      <c r="Q242" s="17"/>
      <c r="R242" s="16">
        <f t="shared" si="33"/>
        <v>1.4</v>
      </c>
    </row>
    <row r="243" spans="1:18" x14ac:dyDescent="0.25">
      <c r="A243" s="11" t="s">
        <v>589</v>
      </c>
      <c r="B243" s="3">
        <f>'ĐẤT PNN'!B243</f>
        <v>240</v>
      </c>
      <c r="C243" s="5" t="str">
        <f>'ĐẤT PNN'!C243</f>
        <v>Ngõ 493, 477</v>
      </c>
      <c r="D243" s="5" t="str">
        <f>'ĐẤT PNN'!D243</f>
        <v>Đường ĐT 741</v>
      </c>
      <c r="E243" s="5" t="str">
        <f>'ĐẤT PNN'!E243</f>
        <v>Khu dân cư Tà Bế Gold</v>
      </c>
      <c r="F243" s="4">
        <v>250</v>
      </c>
      <c r="G243" s="4">
        <v>180</v>
      </c>
      <c r="H243" s="4">
        <v>25</v>
      </c>
      <c r="I243" s="4">
        <v>16</v>
      </c>
      <c r="J243" s="4"/>
      <c r="K243" s="4"/>
      <c r="L243" s="28">
        <f t="shared" si="31"/>
        <v>350</v>
      </c>
      <c r="M243" s="28">
        <f t="shared" si="32"/>
        <v>251.99999999999997</v>
      </c>
      <c r="N243" s="30">
        <f t="shared" si="34"/>
        <v>25</v>
      </c>
      <c r="O243" s="17">
        <f t="shared" si="35"/>
        <v>16</v>
      </c>
      <c r="P243" s="17"/>
      <c r="Q243" s="17"/>
      <c r="R243" s="16">
        <f t="shared" si="33"/>
        <v>1.4</v>
      </c>
    </row>
    <row r="244" spans="1:18" x14ac:dyDescent="0.25">
      <c r="A244" s="11" t="s">
        <v>590</v>
      </c>
      <c r="B244" s="3">
        <f>'ĐẤT PNN'!B244</f>
        <v>241</v>
      </c>
      <c r="C244" s="5" t="str">
        <f>'ĐẤT PNN'!C244</f>
        <v>Ngõ 401, 393</v>
      </c>
      <c r="D244" s="5" t="str">
        <f>'ĐẤT PNN'!D244</f>
        <v>Toàn tuyến</v>
      </c>
      <c r="E244" s="5"/>
      <c r="F244" s="4">
        <v>250</v>
      </c>
      <c r="G244" s="4">
        <v>180</v>
      </c>
      <c r="H244" s="4">
        <v>25</v>
      </c>
      <c r="I244" s="4">
        <v>16</v>
      </c>
      <c r="J244" s="4"/>
      <c r="K244" s="4"/>
      <c r="L244" s="28">
        <f t="shared" si="31"/>
        <v>350</v>
      </c>
      <c r="M244" s="28">
        <f t="shared" si="32"/>
        <v>251.99999999999997</v>
      </c>
      <c r="N244" s="30">
        <f t="shared" si="34"/>
        <v>25</v>
      </c>
      <c r="O244" s="17">
        <f t="shared" si="35"/>
        <v>16</v>
      </c>
      <c r="P244" s="17"/>
      <c r="Q244" s="17"/>
      <c r="R244" s="16">
        <f t="shared" si="33"/>
        <v>1.4</v>
      </c>
    </row>
    <row r="245" spans="1:18" x14ac:dyDescent="0.25">
      <c r="A245" s="11" t="s">
        <v>591</v>
      </c>
      <c r="B245" s="3">
        <f>'ĐẤT PNN'!B245</f>
        <v>242</v>
      </c>
      <c r="C245" s="5" t="str">
        <f>'ĐẤT PNN'!C245</f>
        <v>Ngõ 551 (đoạn đường nhựa)</v>
      </c>
      <c r="D245" s="5" t="str">
        <f>'ĐẤT PNN'!D245</f>
        <v>Đường ĐT 741</v>
      </c>
      <c r="E245" s="5" t="str">
        <f>'ĐẤT PNN'!E245</f>
        <v>Hết thửa đất số 15, tờ bản đồ số 11</v>
      </c>
      <c r="F245" s="4">
        <v>250</v>
      </c>
      <c r="G245" s="4">
        <v>180</v>
      </c>
      <c r="H245" s="4">
        <v>25</v>
      </c>
      <c r="I245" s="4">
        <v>16</v>
      </c>
      <c r="J245" s="4"/>
      <c r="K245" s="4"/>
      <c r="L245" s="28">
        <f t="shared" si="31"/>
        <v>350</v>
      </c>
      <c r="M245" s="28">
        <f t="shared" si="32"/>
        <v>251.99999999999997</v>
      </c>
      <c r="N245" s="30">
        <f t="shared" si="34"/>
        <v>25</v>
      </c>
      <c r="O245" s="17">
        <f t="shared" si="35"/>
        <v>16</v>
      </c>
      <c r="P245" s="17"/>
      <c r="Q245" s="17"/>
      <c r="R245" s="16">
        <f t="shared" si="33"/>
        <v>1.4</v>
      </c>
    </row>
    <row r="246" spans="1:18" x14ac:dyDescent="0.25">
      <c r="A246" s="11" t="s">
        <v>592</v>
      </c>
      <c r="B246" s="3">
        <f>'ĐẤT PNN'!B246</f>
        <v>243</v>
      </c>
      <c r="C246" s="5" t="str">
        <f>'ĐẤT PNN'!C246</f>
        <v>Ngõ 551</v>
      </c>
      <c r="D246" s="5" t="str">
        <f>'ĐẤT PNN'!D246</f>
        <v>Giáp thửa đất số 15, tờ bản đồ số 11</v>
      </c>
      <c r="E246" s="5" t="str">
        <f>'ĐẤT PNN'!E246</f>
        <v>Hết thửa đất số 03, tờ bản đồ số 04</v>
      </c>
      <c r="F246" s="4">
        <v>250</v>
      </c>
      <c r="G246" s="4">
        <v>180</v>
      </c>
      <c r="H246" s="4">
        <v>25</v>
      </c>
      <c r="I246" s="4">
        <v>16</v>
      </c>
      <c r="J246" s="4"/>
      <c r="K246" s="4"/>
      <c r="L246" s="28">
        <f t="shared" si="31"/>
        <v>350</v>
      </c>
      <c r="M246" s="28">
        <f t="shared" si="32"/>
        <v>251.99999999999997</v>
      </c>
      <c r="N246" s="30">
        <f t="shared" si="34"/>
        <v>25</v>
      </c>
      <c r="O246" s="17">
        <f t="shared" si="35"/>
        <v>16</v>
      </c>
      <c r="P246" s="17"/>
      <c r="Q246" s="17"/>
      <c r="R246" s="16">
        <f t="shared" si="33"/>
        <v>1.4</v>
      </c>
    </row>
    <row r="247" spans="1:18" ht="31.5" x14ac:dyDescent="0.25">
      <c r="A247" s="11" t="s">
        <v>593</v>
      </c>
      <c r="B247" s="3">
        <f>'ĐẤT PNN'!B247</f>
        <v>244</v>
      </c>
      <c r="C247" s="5" t="str">
        <f>'ĐẤT PNN'!C247</f>
        <v>Ngõ 466, 461, 446, 445, 434, 419, 384</v>
      </c>
      <c r="D247" s="5" t="str">
        <f>'ĐẤT PNN'!D247</f>
        <v>Toàn tuyến</v>
      </c>
      <c r="E247" s="5"/>
      <c r="F247" s="4">
        <v>250</v>
      </c>
      <c r="G247" s="4">
        <v>180</v>
      </c>
      <c r="H247" s="4">
        <v>25</v>
      </c>
      <c r="I247" s="4">
        <v>16</v>
      </c>
      <c r="J247" s="4"/>
      <c r="K247" s="4"/>
      <c r="L247" s="28">
        <f t="shared" si="31"/>
        <v>350</v>
      </c>
      <c r="M247" s="28">
        <f t="shared" si="32"/>
        <v>251.99999999999997</v>
      </c>
      <c r="N247" s="30">
        <f t="shared" si="34"/>
        <v>25</v>
      </c>
      <c r="O247" s="17">
        <f t="shared" si="35"/>
        <v>16</v>
      </c>
      <c r="P247" s="17"/>
      <c r="Q247" s="17"/>
      <c r="R247" s="16">
        <f t="shared" si="33"/>
        <v>1.4</v>
      </c>
    </row>
    <row r="248" spans="1:18" x14ac:dyDescent="0.25">
      <c r="A248" s="11" t="s">
        <v>594</v>
      </c>
      <c r="B248" s="3">
        <f>'ĐẤT PNN'!B248</f>
        <v>245</v>
      </c>
      <c r="C248" s="5" t="str">
        <f>'ĐẤT PNN'!C248</f>
        <v>Ngõ 422, 371, 427</v>
      </c>
      <c r="D248" s="5" t="str">
        <f>'ĐẤT PNN'!D248</f>
        <v>Toàn tuyến</v>
      </c>
      <c r="E248" s="5"/>
      <c r="F248" s="4">
        <v>250</v>
      </c>
      <c r="G248" s="4">
        <v>180</v>
      </c>
      <c r="H248" s="4">
        <v>25</v>
      </c>
      <c r="I248" s="4">
        <v>16</v>
      </c>
      <c r="J248" s="4"/>
      <c r="K248" s="4"/>
      <c r="L248" s="28">
        <f t="shared" si="31"/>
        <v>350</v>
      </c>
      <c r="M248" s="28">
        <f t="shared" si="32"/>
        <v>251.99999999999997</v>
      </c>
      <c r="N248" s="30">
        <f t="shared" si="34"/>
        <v>25</v>
      </c>
      <c r="O248" s="17">
        <f t="shared" si="35"/>
        <v>16</v>
      </c>
      <c r="P248" s="17"/>
      <c r="Q248" s="17"/>
      <c r="R248" s="16">
        <f t="shared" si="33"/>
        <v>1.4</v>
      </c>
    </row>
    <row r="249" spans="1:18" x14ac:dyDescent="0.25">
      <c r="A249" s="11" t="s">
        <v>595</v>
      </c>
      <c r="B249" s="3">
        <f>'ĐẤT PNN'!B249</f>
        <v>246</v>
      </c>
      <c r="C249" s="5" t="str">
        <f>'ĐẤT PNN'!C249</f>
        <v>Ngõ 326, 292, 282, 270</v>
      </c>
      <c r="D249" s="5" t="str">
        <f>'ĐẤT PNN'!D249</f>
        <v>Toàn tuyến</v>
      </c>
      <c r="E249" s="5"/>
      <c r="F249" s="4">
        <v>250</v>
      </c>
      <c r="G249" s="4">
        <v>180</v>
      </c>
      <c r="H249" s="4">
        <v>25</v>
      </c>
      <c r="I249" s="4">
        <v>16</v>
      </c>
      <c r="J249" s="4"/>
      <c r="K249" s="4"/>
      <c r="L249" s="28">
        <f t="shared" si="31"/>
        <v>350</v>
      </c>
      <c r="M249" s="28">
        <f t="shared" si="32"/>
        <v>251.99999999999997</v>
      </c>
      <c r="N249" s="30">
        <f t="shared" si="34"/>
        <v>25</v>
      </c>
      <c r="O249" s="17">
        <f t="shared" si="35"/>
        <v>16</v>
      </c>
      <c r="P249" s="17"/>
      <c r="Q249" s="17"/>
      <c r="R249" s="16">
        <f t="shared" si="33"/>
        <v>1.4</v>
      </c>
    </row>
    <row r="250" spans="1:18" x14ac:dyDescent="0.25">
      <c r="A250" s="11" t="s">
        <v>596</v>
      </c>
      <c r="B250" s="3">
        <f>'ĐẤT PNN'!B250</f>
        <v>247</v>
      </c>
      <c r="C250" s="5" t="str">
        <f>'ĐẤT PNN'!C250</f>
        <v>Ngõ 212, 182, 136, 68</v>
      </c>
      <c r="D250" s="5" t="str">
        <f>'ĐẤT PNN'!D250</f>
        <v>Toàn tuyến</v>
      </c>
      <c r="E250" s="5"/>
      <c r="F250" s="4">
        <v>250</v>
      </c>
      <c r="G250" s="4">
        <v>180</v>
      </c>
      <c r="H250" s="4">
        <v>25</v>
      </c>
      <c r="I250" s="4">
        <v>16</v>
      </c>
      <c r="J250" s="4"/>
      <c r="K250" s="4"/>
      <c r="L250" s="28">
        <f t="shared" si="31"/>
        <v>350</v>
      </c>
      <c r="M250" s="28">
        <f t="shared" si="32"/>
        <v>251.99999999999997</v>
      </c>
      <c r="N250" s="30">
        <f t="shared" si="34"/>
        <v>25</v>
      </c>
      <c r="O250" s="17">
        <f t="shared" si="35"/>
        <v>16</v>
      </c>
      <c r="P250" s="17"/>
      <c r="Q250" s="17"/>
      <c r="R250" s="16">
        <f t="shared" si="33"/>
        <v>1.4</v>
      </c>
    </row>
    <row r="251" spans="1:18" x14ac:dyDescent="0.25">
      <c r="A251" s="11" t="s">
        <v>597</v>
      </c>
      <c r="B251" s="3">
        <f>'ĐẤT PNN'!B251</f>
        <v>248</v>
      </c>
      <c r="C251" s="5" t="str">
        <f>'ĐẤT PNN'!C251</f>
        <v>Ngõ 226, 202, 160, 146</v>
      </c>
      <c r="D251" s="5" t="str">
        <f>'ĐẤT PNN'!D251</f>
        <v>Toàn tuyến</v>
      </c>
      <c r="E251" s="5"/>
      <c r="F251" s="4">
        <v>250</v>
      </c>
      <c r="G251" s="4">
        <v>180</v>
      </c>
      <c r="H251" s="4">
        <v>25</v>
      </c>
      <c r="I251" s="4">
        <v>16</v>
      </c>
      <c r="J251" s="4"/>
      <c r="K251" s="4"/>
      <c r="L251" s="28">
        <f t="shared" si="31"/>
        <v>350</v>
      </c>
      <c r="M251" s="28">
        <f t="shared" si="32"/>
        <v>251.99999999999997</v>
      </c>
      <c r="N251" s="30">
        <f t="shared" si="34"/>
        <v>25</v>
      </c>
      <c r="O251" s="17">
        <f t="shared" si="35"/>
        <v>16</v>
      </c>
      <c r="P251" s="17"/>
      <c r="Q251" s="17"/>
      <c r="R251" s="16">
        <f t="shared" si="33"/>
        <v>1.4</v>
      </c>
    </row>
    <row r="252" spans="1:18" x14ac:dyDescent="0.25">
      <c r="A252" s="11" t="s">
        <v>598</v>
      </c>
      <c r="B252" s="3">
        <f>'ĐẤT PNN'!B252</f>
        <v>249</v>
      </c>
      <c r="C252" s="5" t="str">
        <f>'ĐẤT PNN'!C252</f>
        <v>Ngõ 22</v>
      </c>
      <c r="D252" s="5" t="str">
        <f>'ĐẤT PNN'!D252</f>
        <v>Toàn tuyến</v>
      </c>
      <c r="E252" s="5"/>
      <c r="F252" s="4">
        <v>250</v>
      </c>
      <c r="G252" s="4">
        <v>180</v>
      </c>
      <c r="H252" s="4">
        <v>25</v>
      </c>
      <c r="I252" s="4">
        <v>16</v>
      </c>
      <c r="J252" s="4"/>
      <c r="K252" s="4"/>
      <c r="L252" s="28">
        <f t="shared" si="31"/>
        <v>350</v>
      </c>
      <c r="M252" s="28">
        <f t="shared" si="32"/>
        <v>251.99999999999997</v>
      </c>
      <c r="N252" s="30">
        <f t="shared" si="34"/>
        <v>25</v>
      </c>
      <c r="O252" s="17">
        <f t="shared" si="35"/>
        <v>16</v>
      </c>
      <c r="P252" s="17"/>
      <c r="Q252" s="17"/>
      <c r="R252" s="16">
        <f t="shared" si="33"/>
        <v>1.4</v>
      </c>
    </row>
    <row r="253" spans="1:18" x14ac:dyDescent="0.25">
      <c r="A253" s="11" t="s">
        <v>599</v>
      </c>
      <c r="B253" s="3">
        <f>'ĐẤT PNN'!B253</f>
        <v>250</v>
      </c>
      <c r="C253" s="5" t="str">
        <f>'ĐẤT PNN'!C253</f>
        <v>Ngõ 44</v>
      </c>
      <c r="D253" s="5" t="str">
        <f>'ĐẤT PNN'!D253</f>
        <v>Toàn tuyến</v>
      </c>
      <c r="E253" s="5"/>
      <c r="F253" s="4">
        <v>250</v>
      </c>
      <c r="G253" s="4">
        <v>180</v>
      </c>
      <c r="H253" s="4">
        <v>25</v>
      </c>
      <c r="I253" s="4">
        <v>16</v>
      </c>
      <c r="J253" s="4"/>
      <c r="K253" s="4"/>
      <c r="L253" s="28">
        <f t="shared" si="31"/>
        <v>350</v>
      </c>
      <c r="M253" s="28">
        <f t="shared" si="32"/>
        <v>251.99999999999997</v>
      </c>
      <c r="N253" s="30">
        <f t="shared" si="34"/>
        <v>25</v>
      </c>
      <c r="O253" s="17">
        <f t="shared" si="35"/>
        <v>16</v>
      </c>
      <c r="P253" s="17"/>
      <c r="Q253" s="17"/>
      <c r="R253" s="16">
        <f t="shared" si="33"/>
        <v>1.4</v>
      </c>
    </row>
    <row r="254" spans="1:18" x14ac:dyDescent="0.25">
      <c r="A254" s="11" t="s">
        <v>600</v>
      </c>
      <c r="B254" s="3">
        <f>'ĐẤT PNN'!B254</f>
        <v>251</v>
      </c>
      <c r="C254" s="5" t="str">
        <f>'ĐẤT PNN'!C254</f>
        <v>Ngõ 2</v>
      </c>
      <c r="D254" s="5" t="str">
        <f>'ĐẤT PNN'!D254</f>
        <v>Toàn tuyến</v>
      </c>
      <c r="E254" s="5"/>
      <c r="F254" s="4">
        <v>250</v>
      </c>
      <c r="G254" s="4">
        <v>180</v>
      </c>
      <c r="H254" s="4">
        <v>25</v>
      </c>
      <c r="I254" s="4">
        <v>16</v>
      </c>
      <c r="J254" s="4"/>
      <c r="K254" s="4"/>
      <c r="L254" s="28">
        <f t="shared" si="31"/>
        <v>350</v>
      </c>
      <c r="M254" s="28">
        <f t="shared" si="32"/>
        <v>251.99999999999997</v>
      </c>
      <c r="N254" s="30">
        <f t="shared" si="34"/>
        <v>25</v>
      </c>
      <c r="O254" s="17">
        <f t="shared" si="35"/>
        <v>16</v>
      </c>
      <c r="P254" s="17"/>
      <c r="Q254" s="17"/>
      <c r="R254" s="16">
        <f t="shared" si="33"/>
        <v>1.4</v>
      </c>
    </row>
    <row r="255" spans="1:18" ht="31.5" x14ac:dyDescent="0.25">
      <c r="A255" s="11" t="s">
        <v>601</v>
      </c>
      <c r="B255" s="3">
        <f>'ĐẤT PNN'!B255</f>
        <v>252</v>
      </c>
      <c r="C255" s="5" t="str">
        <f>'ĐẤT PNN'!C255</f>
        <v>Ngõ 49, 67, 91, 113, 129, 145, 167, 187, 197, 227</v>
      </c>
      <c r="D255" s="5" t="str">
        <f>'ĐẤT PNN'!D255</f>
        <v>Toàn tuyến</v>
      </c>
      <c r="E255" s="5"/>
      <c r="F255" s="4">
        <v>250</v>
      </c>
      <c r="G255" s="4">
        <v>180</v>
      </c>
      <c r="H255" s="4">
        <v>25</v>
      </c>
      <c r="I255" s="4">
        <v>16</v>
      </c>
      <c r="J255" s="4"/>
      <c r="K255" s="4"/>
      <c r="L255" s="28">
        <f t="shared" si="31"/>
        <v>350</v>
      </c>
      <c r="M255" s="28">
        <f t="shared" si="32"/>
        <v>251.99999999999997</v>
      </c>
      <c r="N255" s="30">
        <f t="shared" si="34"/>
        <v>25</v>
      </c>
      <c r="O255" s="17">
        <f t="shared" si="35"/>
        <v>16</v>
      </c>
      <c r="P255" s="17"/>
      <c r="Q255" s="17"/>
      <c r="R255" s="16">
        <f t="shared" si="33"/>
        <v>1.4</v>
      </c>
    </row>
    <row r="256" spans="1:18" x14ac:dyDescent="0.25">
      <c r="A256" s="11" t="s">
        <v>602</v>
      </c>
      <c r="B256" s="3">
        <f>'ĐẤT PNN'!B256</f>
        <v>253</v>
      </c>
      <c r="C256" s="5" t="str">
        <f>'ĐẤT PNN'!C256</f>
        <v>Ngõ 249, 281, 301</v>
      </c>
      <c r="D256" s="5" t="str">
        <f>'ĐẤT PNN'!D256</f>
        <v>Toàn tuyến</v>
      </c>
      <c r="E256" s="5"/>
      <c r="F256" s="4">
        <v>250</v>
      </c>
      <c r="G256" s="4">
        <v>180</v>
      </c>
      <c r="H256" s="4">
        <v>25</v>
      </c>
      <c r="I256" s="4">
        <v>16</v>
      </c>
      <c r="J256" s="4"/>
      <c r="K256" s="4"/>
      <c r="L256" s="28">
        <f t="shared" si="31"/>
        <v>350</v>
      </c>
      <c r="M256" s="28">
        <f t="shared" si="32"/>
        <v>251.99999999999997</v>
      </c>
      <c r="N256" s="30">
        <f t="shared" si="34"/>
        <v>25</v>
      </c>
      <c r="O256" s="17">
        <f t="shared" si="35"/>
        <v>16</v>
      </c>
      <c r="P256" s="17"/>
      <c r="Q256" s="17"/>
      <c r="R256" s="16">
        <f t="shared" si="33"/>
        <v>1.4</v>
      </c>
    </row>
    <row r="257" spans="1:18" x14ac:dyDescent="0.25">
      <c r="A257" s="11" t="s">
        <v>312</v>
      </c>
      <c r="B257" s="3">
        <f>'ĐẤT PNN'!B257</f>
        <v>254</v>
      </c>
      <c r="C257" s="5" t="str">
        <f>'ĐẤT PNN'!C257</f>
        <v>Ngõ 303</v>
      </c>
      <c r="D257" s="5" t="str">
        <f>'ĐẤT PNN'!D257</f>
        <v>Toàn tuyến</v>
      </c>
      <c r="E257" s="5"/>
      <c r="F257" s="4"/>
      <c r="G257" s="4"/>
      <c r="H257" s="4"/>
      <c r="I257" s="4"/>
      <c r="J257" s="4"/>
      <c r="K257" s="4"/>
      <c r="L257" s="28">
        <v>350</v>
      </c>
      <c r="M257" s="28">
        <v>251.99999999999997</v>
      </c>
      <c r="N257" s="30"/>
      <c r="O257" s="17"/>
      <c r="P257" s="17"/>
      <c r="Q257" s="17"/>
      <c r="R257" s="16"/>
    </row>
    <row r="258" spans="1:18" ht="31.5" x14ac:dyDescent="0.25">
      <c r="A258" s="11" t="s">
        <v>603</v>
      </c>
      <c r="B258" s="3">
        <f>'ĐẤT PNN'!B258</f>
        <v>255</v>
      </c>
      <c r="C258" s="5" t="str">
        <f>'ĐẤT PNN'!C258</f>
        <v>Đường nhựa thuộc ấp 1</v>
      </c>
      <c r="D258" s="5" t="str">
        <f>'ĐẤT PNN'!D258</f>
        <v>Ngõ 445</v>
      </c>
      <c r="E258" s="5" t="str">
        <f>'ĐẤT PNN'!E258</f>
        <v>Đường vào Khu công nghiệp Đồng Xoài 3 (ngõ 351)</v>
      </c>
      <c r="F258" s="4">
        <v>210</v>
      </c>
      <c r="G258" s="4">
        <v>150</v>
      </c>
      <c r="H258" s="4">
        <v>25</v>
      </c>
      <c r="I258" s="4">
        <v>16</v>
      </c>
      <c r="J258" s="4"/>
      <c r="K258" s="4"/>
      <c r="L258" s="28">
        <f t="shared" si="31"/>
        <v>294</v>
      </c>
      <c r="M258" s="28">
        <f t="shared" si="32"/>
        <v>210</v>
      </c>
      <c r="N258" s="30">
        <f t="shared" si="34"/>
        <v>25</v>
      </c>
      <c r="O258" s="17">
        <f t="shared" si="35"/>
        <v>16</v>
      </c>
      <c r="P258" s="17"/>
      <c r="Q258" s="17"/>
      <c r="R258" s="16">
        <f t="shared" si="33"/>
        <v>1.4</v>
      </c>
    </row>
    <row r="259" spans="1:18" ht="31.5" x14ac:dyDescent="0.25">
      <c r="A259" s="11" t="s">
        <v>604</v>
      </c>
      <c r="B259" s="3">
        <f>'ĐẤT PNN'!B259</f>
        <v>256</v>
      </c>
      <c r="C259" s="5" t="str">
        <f>'ĐẤT PNN'!C259</f>
        <v>Đường nhựa liên ấp 3, ấp 6</v>
      </c>
      <c r="D259" s="5" t="str">
        <f>'ĐẤT PNN'!D259</f>
        <v>Ngõ 49</v>
      </c>
      <c r="E259" s="5" t="str">
        <f>'ĐẤT PNN'!E259</f>
        <v>Đường nhựa cặp Trường Trung học cơ sở Tiến Hưng (ngõ 245)</v>
      </c>
      <c r="F259" s="4">
        <v>210</v>
      </c>
      <c r="G259" s="4">
        <v>150</v>
      </c>
      <c r="H259" s="4">
        <v>25</v>
      </c>
      <c r="I259" s="4">
        <v>16</v>
      </c>
      <c r="J259" s="4"/>
      <c r="K259" s="4"/>
      <c r="L259" s="28">
        <f t="shared" si="31"/>
        <v>294</v>
      </c>
      <c r="M259" s="28">
        <f t="shared" si="32"/>
        <v>210</v>
      </c>
      <c r="N259" s="30">
        <f t="shared" si="34"/>
        <v>25</v>
      </c>
      <c r="O259" s="17">
        <f t="shared" si="35"/>
        <v>16</v>
      </c>
      <c r="P259" s="17"/>
      <c r="Q259" s="17"/>
      <c r="R259" s="16">
        <f t="shared" si="33"/>
        <v>1.4</v>
      </c>
    </row>
    <row r="260" spans="1:18" ht="47.25" x14ac:dyDescent="0.25">
      <c r="A260" s="11" t="s">
        <v>557</v>
      </c>
      <c r="B260" s="3">
        <f>'ĐẤT PNN'!B260</f>
        <v>257</v>
      </c>
      <c r="C260" s="5" t="str">
        <f>'ĐẤT PNN'!C260</f>
        <v>Đường quy hoạch số 13 thuộc cụm tái định cư huyện đội Đồng Phú (cũ)</v>
      </c>
      <c r="D260" s="5" t="str">
        <f>'ĐẤT PNN'!D260</f>
        <v>Đường Quốc lộ 14</v>
      </c>
      <c r="E260" s="5" t="str">
        <f>'ĐẤT PNN'!E260</f>
        <v>Đất dân cư</v>
      </c>
      <c r="F260" s="4">
        <v>320</v>
      </c>
      <c r="G260" s="4">
        <v>250</v>
      </c>
      <c r="H260" s="4">
        <v>30</v>
      </c>
      <c r="I260" s="4"/>
      <c r="J260" s="4"/>
      <c r="K260" s="4"/>
      <c r="L260" s="28">
        <f t="shared" ref="L260:L322" si="36">F260*1.4</f>
        <v>448</v>
      </c>
      <c r="M260" s="28">
        <f t="shared" ref="M260:M322" si="37">G260*1.4</f>
        <v>350</v>
      </c>
      <c r="N260" s="30">
        <f t="shared" si="34"/>
        <v>30</v>
      </c>
      <c r="O260" s="17"/>
      <c r="P260" s="17"/>
      <c r="Q260" s="17"/>
      <c r="R260" s="16">
        <f t="shared" si="33"/>
        <v>1.4</v>
      </c>
    </row>
    <row r="261" spans="1:18" ht="31.5" x14ac:dyDescent="0.25">
      <c r="A261" s="11" t="s">
        <v>448</v>
      </c>
      <c r="B261" s="3">
        <f>'ĐẤT PNN'!B261</f>
        <v>258</v>
      </c>
      <c r="C261" s="5" t="str">
        <f>'ĐẤT PNN'!C261</f>
        <v>Các tuyến đường còn lại trong khu dân cư phía Bắc tỉnh lỵ</v>
      </c>
      <c r="D261" s="5" t="str">
        <f>'ĐẤT PNN'!D261</f>
        <v>Toàn tuyến</v>
      </c>
      <c r="E261" s="5"/>
      <c r="F261" s="4">
        <v>320</v>
      </c>
      <c r="G261" s="4">
        <v>250</v>
      </c>
      <c r="H261" s="4">
        <v>30</v>
      </c>
      <c r="I261" s="4"/>
      <c r="J261" s="4"/>
      <c r="K261" s="4"/>
      <c r="L261" s="28">
        <f t="shared" si="36"/>
        <v>448</v>
      </c>
      <c r="M261" s="28">
        <f t="shared" si="37"/>
        <v>350</v>
      </c>
      <c r="N261" s="30">
        <f t="shared" si="34"/>
        <v>30</v>
      </c>
      <c r="O261" s="17"/>
      <c r="P261" s="17"/>
      <c r="Q261" s="17"/>
      <c r="R261" s="16">
        <f t="shared" ref="R261:R324" si="38">L261/F261</f>
        <v>1.4</v>
      </c>
    </row>
    <row r="262" spans="1:18" ht="47.25" x14ac:dyDescent="0.25">
      <c r="A262" s="11" t="s">
        <v>491</v>
      </c>
      <c r="B262" s="3">
        <f>'ĐẤT PNN'!B262</f>
        <v>259</v>
      </c>
      <c r="C262" s="5" t="str">
        <f>'ĐẤT PNN'!C262</f>
        <v>Các tuyến đường còn lại trong khu dân cư Trung tâm hành chính thành phố (cũ)</v>
      </c>
      <c r="D262" s="5" t="str">
        <f>'ĐẤT PNN'!D262</f>
        <v>Toàn tuyến</v>
      </c>
      <c r="E262" s="5"/>
      <c r="F262" s="4">
        <v>320</v>
      </c>
      <c r="G262" s="4">
        <v>250</v>
      </c>
      <c r="H262" s="4">
        <v>30</v>
      </c>
      <c r="I262" s="4"/>
      <c r="J262" s="4"/>
      <c r="K262" s="4"/>
      <c r="L262" s="28">
        <f t="shared" si="36"/>
        <v>448</v>
      </c>
      <c r="M262" s="28">
        <f t="shared" si="37"/>
        <v>350</v>
      </c>
      <c r="N262" s="30">
        <f t="shared" ref="N262:N325" si="39">H262</f>
        <v>30</v>
      </c>
      <c r="O262" s="17"/>
      <c r="P262" s="17"/>
      <c r="Q262" s="17"/>
      <c r="R262" s="16">
        <f t="shared" si="38"/>
        <v>1.4</v>
      </c>
    </row>
    <row r="263" spans="1:18" ht="63" x14ac:dyDescent="0.25">
      <c r="A263" s="11" t="s">
        <v>502</v>
      </c>
      <c r="B263" s="3">
        <f>'ĐẤT PNN'!B263</f>
        <v>260</v>
      </c>
      <c r="C263" s="5" t="str">
        <f>'ĐẤT PNN'!C263</f>
        <v>Các tuyến đường còn lại trong khu dân cư Phú Thịnh - Khu Lâm Viên (trừ các tuyến đường đã có tên trong bảng giá đất)</v>
      </c>
      <c r="D263" s="5" t="str">
        <f>'ĐẤT PNN'!D263</f>
        <v>Toàn tuyến</v>
      </c>
      <c r="E263" s="5"/>
      <c r="F263" s="4">
        <v>320</v>
      </c>
      <c r="G263" s="4">
        <v>250</v>
      </c>
      <c r="H263" s="4">
        <v>30</v>
      </c>
      <c r="I263" s="4"/>
      <c r="J263" s="4"/>
      <c r="K263" s="4"/>
      <c r="L263" s="28">
        <f t="shared" si="36"/>
        <v>448</v>
      </c>
      <c r="M263" s="28">
        <f t="shared" si="37"/>
        <v>350</v>
      </c>
      <c r="N263" s="30">
        <f t="shared" si="39"/>
        <v>30</v>
      </c>
      <c r="O263" s="17"/>
      <c r="P263" s="17"/>
      <c r="Q263" s="17"/>
      <c r="R263" s="16">
        <f t="shared" si="38"/>
        <v>1.4</v>
      </c>
    </row>
    <row r="264" spans="1:18" ht="78.75" x14ac:dyDescent="0.25">
      <c r="A264" s="11" t="s">
        <v>571</v>
      </c>
      <c r="B264" s="3">
        <f>'ĐẤT PNN'!B264</f>
        <v>261</v>
      </c>
      <c r="C264" s="5" t="str">
        <f>'ĐẤT PNN'!C264</f>
        <v>Các tuyến đường trong phân lô của bà Nguyễn Thị Tâm Phượng (đường quy hoạch 28m khu dân cư phía đông phường Tân Thiện (cũ))</v>
      </c>
      <c r="D264" s="5" t="str">
        <f>'ĐẤT PNN'!D264</f>
        <v>Toàn tuyến</v>
      </c>
      <c r="E264" s="5"/>
      <c r="F264" s="4">
        <v>320</v>
      </c>
      <c r="G264" s="4">
        <v>250</v>
      </c>
      <c r="H264" s="4">
        <v>30</v>
      </c>
      <c r="I264" s="4"/>
      <c r="J264" s="4"/>
      <c r="K264" s="4"/>
      <c r="L264" s="28">
        <f t="shared" si="36"/>
        <v>448</v>
      </c>
      <c r="M264" s="28">
        <f t="shared" si="37"/>
        <v>350</v>
      </c>
      <c r="N264" s="30">
        <f t="shared" si="39"/>
        <v>30</v>
      </c>
      <c r="O264" s="17"/>
      <c r="P264" s="17"/>
      <c r="Q264" s="17"/>
      <c r="R264" s="16">
        <f t="shared" si="38"/>
        <v>1.4</v>
      </c>
    </row>
    <row r="265" spans="1:18" ht="141.75" x14ac:dyDescent="0.25">
      <c r="A265" s="11"/>
      <c r="B265" s="3">
        <f>'ĐẤT PNN'!B265</f>
        <v>262</v>
      </c>
      <c r="C265" s="5" t="str">
        <f>'ĐẤT PNN'!C265</f>
        <v>Các tuyến đường giao thông đấu nối trực tiếp ra đường Quốc Lộ 14 từ HLLG vào sâu đến 100 m có khoảng cách từ điểm đấu nối đến Ngã tư Đồng Xoài hoặc đường Lê Duẩn trong phạm vi 200m có bề rộng mặt đường từ 4m trở lên đã được đầu tư mặt đường nhựa, bê tông xi măng</v>
      </c>
      <c r="D265" s="5" t="str">
        <f>'ĐẤT PNN'!D265</f>
        <v>Ngã tư Đồng Xoài</v>
      </c>
      <c r="E265" s="5" t="str">
        <f>'ĐẤT PNN'!E265</f>
        <v>Đường Lê Duẩn</v>
      </c>
      <c r="F265" s="4">
        <v>320</v>
      </c>
      <c r="G265" s="4">
        <v>250</v>
      </c>
      <c r="H265" s="4">
        <v>30</v>
      </c>
      <c r="I265" s="4"/>
      <c r="J265" s="4"/>
      <c r="K265" s="4"/>
      <c r="L265" s="28">
        <f t="shared" si="36"/>
        <v>448</v>
      </c>
      <c r="M265" s="28">
        <f t="shared" si="37"/>
        <v>350</v>
      </c>
      <c r="N265" s="30">
        <f t="shared" si="39"/>
        <v>30</v>
      </c>
      <c r="O265" s="17"/>
      <c r="P265" s="17"/>
      <c r="Q265" s="17"/>
      <c r="R265" s="16">
        <f t="shared" si="38"/>
        <v>1.4</v>
      </c>
    </row>
    <row r="266" spans="1:18" ht="157.5" x14ac:dyDescent="0.25">
      <c r="A266" s="11"/>
      <c r="B266" s="3">
        <f>'ĐẤT PNN'!B266</f>
        <v>263</v>
      </c>
      <c r="C266" s="5" t="str">
        <f>'ĐẤT PNN'!C266</f>
        <v xml:space="preserve">Các tuyến đường giao thông đấu nối trực tiếp ra đường Quốc Lộ 14 từ HLLG vào sâu đến 100 m có khoảng cách từ điểm đấu nối đến giáp ranh phường Tiến Thành (cũ) hoặc đường Lê Duẩn trong phạm vi 200m bề rộng mặt đường từ 4m trở lên đã được đầu tư mặt đường nhựa, bê tông xi măng </v>
      </c>
      <c r="D266" s="5" t="str">
        <f>'ĐẤT PNN'!D266</f>
        <v>Đường Lê Duẩn</v>
      </c>
      <c r="E266" s="5" t="str">
        <f>'ĐẤT PNN'!E266</f>
        <v>Giáp ranh phường Tiến Thành (cũ)</v>
      </c>
      <c r="F266" s="4">
        <v>320</v>
      </c>
      <c r="G266" s="4">
        <v>250</v>
      </c>
      <c r="H266" s="4">
        <v>30</v>
      </c>
      <c r="I266" s="4"/>
      <c r="J266" s="4"/>
      <c r="K266" s="4"/>
      <c r="L266" s="28">
        <f t="shared" si="36"/>
        <v>448</v>
      </c>
      <c r="M266" s="28">
        <f t="shared" si="37"/>
        <v>350</v>
      </c>
      <c r="N266" s="30">
        <f t="shared" si="39"/>
        <v>30</v>
      </c>
      <c r="O266" s="17"/>
      <c r="P266" s="17"/>
      <c r="Q266" s="17"/>
      <c r="R266" s="16">
        <f t="shared" si="38"/>
        <v>1.4</v>
      </c>
    </row>
    <row r="267" spans="1:18" ht="94.5" x14ac:dyDescent="0.25">
      <c r="A267" s="11"/>
      <c r="B267" s="3">
        <f>'ĐẤT PNN'!B267</f>
        <v>264</v>
      </c>
      <c r="C267" s="5" t="str">
        <f>'ĐẤT PNN'!C267</f>
        <v>Các tuyến đường giao thông đấu nối trực tiếp ra đường Quốc Lộ 14 từ HLLG vào sâu đến 100 m có bề rộng mặt đường từ 4m trở lên đã được đầu tư mặt đường nhựa, bê tông xi măng</v>
      </c>
      <c r="D267" s="5" t="str">
        <f>'ĐẤT PNN'!D267</f>
        <v>Ngã tư Đồng Xoài</v>
      </c>
      <c r="E267" s="5" t="str">
        <f>'ĐẤT PNN'!E267</f>
        <v>Đường Lê Duẩn</v>
      </c>
      <c r="F267" s="4">
        <v>320</v>
      </c>
      <c r="G267" s="4">
        <v>250</v>
      </c>
      <c r="H267" s="4">
        <v>30</v>
      </c>
      <c r="I267" s="4"/>
      <c r="J267" s="4"/>
      <c r="K267" s="4"/>
      <c r="L267" s="28">
        <f t="shared" si="36"/>
        <v>448</v>
      </c>
      <c r="M267" s="28">
        <f t="shared" si="37"/>
        <v>350</v>
      </c>
      <c r="N267" s="30">
        <f t="shared" si="39"/>
        <v>30</v>
      </c>
      <c r="O267" s="17"/>
      <c r="P267" s="17"/>
      <c r="Q267" s="17"/>
      <c r="R267" s="16">
        <f t="shared" si="38"/>
        <v>1.4</v>
      </c>
    </row>
    <row r="268" spans="1:18" ht="94.5" x14ac:dyDescent="0.25">
      <c r="A268" s="11"/>
      <c r="B268" s="3">
        <f>'ĐẤT PNN'!B268</f>
        <v>265</v>
      </c>
      <c r="C268" s="5" t="str">
        <f>'ĐẤT PNN'!C268</f>
        <v xml:space="preserve">Các tuyến đường giao thông đấu nối trực tiếp ra đường Quốc Lộ 14 từ HLLG vào sâu đến 100 m có bề rộng mặt đường từ 4m trở lên đã được đầu tư mặt đường nhựa, bê tông xi măng </v>
      </c>
      <c r="D268" s="5" t="str">
        <f>'ĐẤT PNN'!D268</f>
        <v>Đường Lê Duẩn</v>
      </c>
      <c r="E268" s="5" t="str">
        <f>'ĐẤT PNN'!E268</f>
        <v>Giáp ranh phường Tiến Thành (cũ)</v>
      </c>
      <c r="F268" s="4">
        <v>320</v>
      </c>
      <c r="G268" s="4">
        <v>250</v>
      </c>
      <c r="H268" s="4">
        <v>30</v>
      </c>
      <c r="I268" s="4"/>
      <c r="J268" s="4"/>
      <c r="K268" s="4"/>
      <c r="L268" s="28">
        <f t="shared" si="36"/>
        <v>448</v>
      </c>
      <c r="M268" s="28">
        <f t="shared" si="37"/>
        <v>350</v>
      </c>
      <c r="N268" s="30">
        <f t="shared" si="39"/>
        <v>30</v>
      </c>
      <c r="O268" s="17"/>
      <c r="P268" s="17"/>
      <c r="Q268" s="17"/>
      <c r="R268" s="16">
        <f t="shared" si="38"/>
        <v>1.4</v>
      </c>
    </row>
    <row r="269" spans="1:18" ht="157.5" x14ac:dyDescent="0.25">
      <c r="A269" s="11"/>
      <c r="B269" s="3">
        <f>'ĐẤT PNN'!B269</f>
        <v>266</v>
      </c>
      <c r="C269" s="5" t="str">
        <f>'ĐẤT PNN'!C269</f>
        <v>Các tuyến đường giao thông đấu nối trực tiếp ra đường Quốc Lộ 14 từ HLLG vào sâu trên 100m đến 200m có khoảng cách từ điểm đấu nối đến Ngã tư Đồng Xoài hoặc đường Lê Duẩn trong phạm vi 200m có bề rộng mặt đường từ 4m trở lên đã được đầu tư mặt đường nhựa, bê tông xi măng</v>
      </c>
      <c r="D269" s="5" t="str">
        <f>'ĐẤT PNN'!D269</f>
        <v>Ngã tư Đồng Xoài</v>
      </c>
      <c r="E269" s="5" t="str">
        <f>'ĐẤT PNN'!E269</f>
        <v>Đường Lê Duẩn</v>
      </c>
      <c r="F269" s="4">
        <v>320</v>
      </c>
      <c r="G269" s="4">
        <v>250</v>
      </c>
      <c r="H269" s="4">
        <v>30</v>
      </c>
      <c r="I269" s="4"/>
      <c r="J269" s="4"/>
      <c r="K269" s="4"/>
      <c r="L269" s="28">
        <f t="shared" si="36"/>
        <v>448</v>
      </c>
      <c r="M269" s="28">
        <f t="shared" si="37"/>
        <v>350</v>
      </c>
      <c r="N269" s="30">
        <f t="shared" si="39"/>
        <v>30</v>
      </c>
      <c r="O269" s="17"/>
      <c r="P269" s="17"/>
      <c r="Q269" s="17"/>
      <c r="R269" s="16">
        <f t="shared" si="38"/>
        <v>1.4</v>
      </c>
    </row>
    <row r="270" spans="1:18" ht="157.5" x14ac:dyDescent="0.25">
      <c r="A270" s="11"/>
      <c r="B270" s="3">
        <f>'ĐẤT PNN'!B270</f>
        <v>267</v>
      </c>
      <c r="C270" s="5" t="str">
        <f>'ĐẤT PNN'!C270</f>
        <v xml:space="preserve">Các tuyến đường giao thông đấu nối trực tiếp ra đường Quốc Lộ 14 từ HLLG vào sâu trên 100m đến 200 m có khoảng cách từ điểm đấu nối đến giáp ranh phường Tiến Thành (cũ) hoặc đường Lê Duẩn trong phạm vi 200m có bề rộng mặt đường từ 4m trở lên đã được đầu tư mặt đường nhựa, bê tông xi măng </v>
      </c>
      <c r="D270" s="5" t="str">
        <f>'ĐẤT PNN'!D270</f>
        <v>Đường Lê Duẩn</v>
      </c>
      <c r="E270" s="5" t="str">
        <f>'ĐẤT PNN'!E270</f>
        <v>Giáp ranh phường Tiến Thành (cũ)</v>
      </c>
      <c r="F270" s="4">
        <v>320</v>
      </c>
      <c r="G270" s="4">
        <v>250</v>
      </c>
      <c r="H270" s="4">
        <v>30</v>
      </c>
      <c r="I270" s="4"/>
      <c r="J270" s="4"/>
      <c r="K270" s="4"/>
      <c r="L270" s="28">
        <f t="shared" si="36"/>
        <v>448</v>
      </c>
      <c r="M270" s="28">
        <f t="shared" si="37"/>
        <v>350</v>
      </c>
      <c r="N270" s="30">
        <f t="shared" si="39"/>
        <v>30</v>
      </c>
      <c r="O270" s="17"/>
      <c r="P270" s="17"/>
      <c r="Q270" s="17"/>
      <c r="R270" s="16">
        <f t="shared" si="38"/>
        <v>1.4</v>
      </c>
    </row>
    <row r="271" spans="1:18" ht="110.25" x14ac:dyDescent="0.25">
      <c r="A271" s="11"/>
      <c r="B271" s="3">
        <f>'ĐẤT PNN'!B271</f>
        <v>268</v>
      </c>
      <c r="C271" s="5" t="str">
        <f>'ĐẤT PNN'!C271</f>
        <v>Các tuyến đường giao thông đấu nối trực tiếp ra đường Quốc Lộ 14 từ HLLG vào sâu trên 100m đến 200m có bề rộng mặt đường từ 4m trở lên đã được đầu tư mặt đường nhựa, bê tông xi măng</v>
      </c>
      <c r="D271" s="5" t="str">
        <f>'ĐẤT PNN'!D271</f>
        <v>Ngã tư Đồng Xoài</v>
      </c>
      <c r="E271" s="5" t="str">
        <f>'ĐẤT PNN'!E271</f>
        <v>Đường Lê Duẩn</v>
      </c>
      <c r="F271" s="4">
        <v>320</v>
      </c>
      <c r="G271" s="4">
        <v>250</v>
      </c>
      <c r="H271" s="4">
        <v>30</v>
      </c>
      <c r="I271" s="4"/>
      <c r="J271" s="4"/>
      <c r="K271" s="4"/>
      <c r="L271" s="28">
        <f t="shared" si="36"/>
        <v>448</v>
      </c>
      <c r="M271" s="28">
        <f t="shared" si="37"/>
        <v>350</v>
      </c>
      <c r="N271" s="30">
        <f t="shared" si="39"/>
        <v>30</v>
      </c>
      <c r="O271" s="17"/>
      <c r="P271" s="17"/>
      <c r="Q271" s="17"/>
      <c r="R271" s="16">
        <f t="shared" si="38"/>
        <v>1.4</v>
      </c>
    </row>
    <row r="272" spans="1:18" ht="110.25" x14ac:dyDescent="0.25">
      <c r="A272" s="11"/>
      <c r="B272" s="3">
        <f>'ĐẤT PNN'!B272</f>
        <v>269</v>
      </c>
      <c r="C272" s="5" t="str">
        <f>'ĐẤT PNN'!C272</f>
        <v xml:space="preserve">Các tuyến đường giao thông đấu nối trực tiếp ra đường Quốc Lộ 14 từ HLLG vào sâu trên 100m đến 200 m có bề rộng mặt đường từ 4m trở lên đã được đầu tư mặt đường nhựa, bê tông xi măng </v>
      </c>
      <c r="D272" s="5" t="str">
        <f>'ĐẤT PNN'!D272</f>
        <v>Đường Lê Duẩn</v>
      </c>
      <c r="E272" s="5" t="str">
        <f>'ĐẤT PNN'!E272</f>
        <v>Giáp ranh phường Tiến Thành (cũ)</v>
      </c>
      <c r="F272" s="4">
        <v>320</v>
      </c>
      <c r="G272" s="4">
        <v>250</v>
      </c>
      <c r="H272" s="4">
        <v>30</v>
      </c>
      <c r="I272" s="4"/>
      <c r="J272" s="4"/>
      <c r="K272" s="4"/>
      <c r="L272" s="28">
        <f t="shared" si="36"/>
        <v>448</v>
      </c>
      <c r="M272" s="28">
        <f t="shared" si="37"/>
        <v>350</v>
      </c>
      <c r="N272" s="30">
        <f t="shared" si="39"/>
        <v>30</v>
      </c>
      <c r="O272" s="17"/>
      <c r="P272" s="17"/>
      <c r="Q272" s="17"/>
      <c r="R272" s="16">
        <f t="shared" si="38"/>
        <v>1.4</v>
      </c>
    </row>
    <row r="273" spans="1:18" ht="157.5" x14ac:dyDescent="0.25">
      <c r="A273" s="11"/>
      <c r="B273" s="3">
        <f>'ĐẤT PNN'!B273</f>
        <v>270</v>
      </c>
      <c r="C273" s="5" t="str">
        <f>'ĐẤT PNN'!C273</f>
        <v>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từ 4m trở lên đã được đầu tư mặt đường nhựa, bê tông xi măng</v>
      </c>
      <c r="D273" s="5" t="str">
        <f>'ĐẤT PNN'!D273</f>
        <v>Ngã tư Đồng Xoài</v>
      </c>
      <c r="E273" s="5" t="str">
        <f>'ĐẤT PNN'!E273</f>
        <v>Đường Lê Duẩn</v>
      </c>
      <c r="F273" s="4">
        <v>320</v>
      </c>
      <c r="G273" s="4">
        <v>250</v>
      </c>
      <c r="H273" s="4">
        <v>30</v>
      </c>
      <c r="I273" s="4"/>
      <c r="J273" s="4"/>
      <c r="K273" s="4"/>
      <c r="L273" s="28">
        <f t="shared" si="36"/>
        <v>448</v>
      </c>
      <c r="M273" s="28">
        <f t="shared" si="37"/>
        <v>350</v>
      </c>
      <c r="N273" s="30">
        <f t="shared" si="39"/>
        <v>30</v>
      </c>
      <c r="O273" s="17"/>
      <c r="P273" s="17"/>
      <c r="Q273" s="17"/>
      <c r="R273" s="16">
        <f t="shared" si="38"/>
        <v>1.4</v>
      </c>
    </row>
    <row r="274" spans="1:18" ht="157.5" x14ac:dyDescent="0.25">
      <c r="A274" s="11"/>
      <c r="B274" s="3">
        <f>'ĐẤT PNN'!B274</f>
        <v>271</v>
      </c>
      <c r="C274" s="5" t="str">
        <f>'ĐẤT PNN'!C274</f>
        <v>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từ 4m trở lên đã được đầu tư mặt đường nhựa, bê tông xi măng</v>
      </c>
      <c r="D274" s="5" t="str">
        <f>'ĐẤT PNN'!D274</f>
        <v>Đường Lê Duẩn</v>
      </c>
      <c r="E274" s="5" t="str">
        <f>'ĐẤT PNN'!E274</f>
        <v>Giáp ranh phường Tiến Thành (cũ)</v>
      </c>
      <c r="F274" s="4">
        <v>320</v>
      </c>
      <c r="G274" s="4">
        <v>250</v>
      </c>
      <c r="H274" s="4">
        <v>30</v>
      </c>
      <c r="I274" s="4"/>
      <c r="J274" s="4"/>
      <c r="K274" s="4"/>
      <c r="L274" s="28">
        <f t="shared" si="36"/>
        <v>448</v>
      </c>
      <c r="M274" s="28">
        <f t="shared" si="37"/>
        <v>350</v>
      </c>
      <c r="N274" s="30">
        <f t="shared" si="39"/>
        <v>30</v>
      </c>
      <c r="O274" s="17"/>
      <c r="P274" s="17"/>
      <c r="Q274" s="17"/>
      <c r="R274" s="16">
        <f t="shared" si="38"/>
        <v>1.4</v>
      </c>
    </row>
    <row r="275" spans="1:18" ht="110.25" x14ac:dyDescent="0.25">
      <c r="A275" s="11"/>
      <c r="B275" s="3">
        <f>'ĐẤT PNN'!B275</f>
        <v>272</v>
      </c>
      <c r="C275" s="5" t="str">
        <f>'ĐẤT PNN'!C275</f>
        <v>Các tuyến đường giao thông đấu nối trực tiếp ra đường Quốc Lộ 14 từ HLLG vào sâu trên 200 m đến 500m có bề rộng mặt đường từ 4m trở lên đã được đầu tư mặt đường nhựa, bê tông xi măng</v>
      </c>
      <c r="D275" s="5" t="str">
        <f>'ĐẤT PNN'!D275</f>
        <v>Ngã tư Đồng Xoài</v>
      </c>
      <c r="E275" s="5" t="str">
        <f>'ĐẤT PNN'!E275</f>
        <v>Đường Lê Duẩn</v>
      </c>
      <c r="F275" s="4">
        <v>320</v>
      </c>
      <c r="G275" s="4">
        <v>250</v>
      </c>
      <c r="H275" s="4">
        <v>30</v>
      </c>
      <c r="I275" s="4"/>
      <c r="J275" s="4"/>
      <c r="K275" s="4"/>
      <c r="L275" s="28">
        <f t="shared" si="36"/>
        <v>448</v>
      </c>
      <c r="M275" s="28">
        <f t="shared" si="37"/>
        <v>350</v>
      </c>
      <c r="N275" s="30">
        <f t="shared" si="39"/>
        <v>30</v>
      </c>
      <c r="O275" s="17"/>
      <c r="P275" s="17"/>
      <c r="Q275" s="17"/>
      <c r="R275" s="16">
        <f t="shared" si="38"/>
        <v>1.4</v>
      </c>
    </row>
    <row r="276" spans="1:18" ht="110.25" x14ac:dyDescent="0.25">
      <c r="A276" s="11"/>
      <c r="B276" s="3">
        <f>'ĐẤT PNN'!B276</f>
        <v>273</v>
      </c>
      <c r="C276" s="5" t="str">
        <f>'ĐẤT PNN'!C276</f>
        <v>Các tuyến đường giao thông đấu nối trực tiếp ra đường Quốc Lộ 14 từ HLLG vào sâu trên 200 m đến 500m có bề rộng mặt đường từ 4m trở lên đã được đầu tư mặt đường nhựa, bê tông xi măng</v>
      </c>
      <c r="D276" s="5" t="str">
        <f>'ĐẤT PNN'!D276</f>
        <v>Đường Lê Duẩn</v>
      </c>
      <c r="E276" s="5" t="str">
        <f>'ĐẤT PNN'!E276</f>
        <v>Giáp ranh phường Tiến Thành (cũ)</v>
      </c>
      <c r="F276" s="4">
        <v>320</v>
      </c>
      <c r="G276" s="4">
        <v>250</v>
      </c>
      <c r="H276" s="4">
        <v>30</v>
      </c>
      <c r="I276" s="4"/>
      <c r="J276" s="4"/>
      <c r="K276" s="4"/>
      <c r="L276" s="28">
        <f t="shared" si="36"/>
        <v>448</v>
      </c>
      <c r="M276" s="28">
        <f t="shared" si="37"/>
        <v>350</v>
      </c>
      <c r="N276" s="30">
        <f t="shared" si="39"/>
        <v>30</v>
      </c>
      <c r="O276" s="17"/>
      <c r="P276" s="17"/>
      <c r="Q276" s="17"/>
      <c r="R276" s="16">
        <f t="shared" si="38"/>
        <v>1.4</v>
      </c>
    </row>
    <row r="277" spans="1:18" ht="141.75" x14ac:dyDescent="0.25">
      <c r="A277" s="11"/>
      <c r="B277" s="3">
        <f>'ĐẤT PNN'!B277</f>
        <v>274</v>
      </c>
      <c r="C277" s="5" t="str">
        <f>'ĐẤT PNN'!C277</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từ 4m trở lên đã được đầu tư mặt đường nhựa, bê tông xi măng</v>
      </c>
      <c r="D277" s="5" t="str">
        <f>'ĐẤT PNN'!D277</f>
        <v>Ngã tư Đồng Xoài</v>
      </c>
      <c r="E277" s="5" t="str">
        <f>'ĐẤT PNN'!E277</f>
        <v>Đường Lê Duẩn</v>
      </c>
      <c r="F277" s="4">
        <v>320</v>
      </c>
      <c r="G277" s="4">
        <v>250</v>
      </c>
      <c r="H277" s="4">
        <v>30</v>
      </c>
      <c r="I277" s="4"/>
      <c r="J277" s="4"/>
      <c r="K277" s="4"/>
      <c r="L277" s="28">
        <f t="shared" si="36"/>
        <v>448</v>
      </c>
      <c r="M277" s="28">
        <f t="shared" si="37"/>
        <v>350</v>
      </c>
      <c r="N277" s="30">
        <f t="shared" si="39"/>
        <v>30</v>
      </c>
      <c r="O277" s="17"/>
      <c r="P277" s="17"/>
      <c r="Q277" s="17"/>
      <c r="R277" s="16">
        <f t="shared" si="38"/>
        <v>1.4</v>
      </c>
    </row>
    <row r="278" spans="1:18" ht="157.5" x14ac:dyDescent="0.25">
      <c r="A278" s="11"/>
      <c r="B278" s="3">
        <f>'ĐẤT PNN'!B278</f>
        <v>275</v>
      </c>
      <c r="C278" s="5" t="str">
        <f>'ĐẤT PNN'!C278</f>
        <v>Các tuyến đường giao thông đấu nối trực tiếp ra đường Quốc Lộ 14 từ HLLG vào sâu trên 500m có có khoảng cách từ điểm đấu nối đến giáp ranh phường Tiến Thành (cũ) hoặc đường Lê Duẩn trong phạm vi 200m bề rộng mặt đường từ 4m trở lên đã được đầu tư mặt đường nhựa, bê tông xi măng</v>
      </c>
      <c r="D278" s="5" t="str">
        <f>'ĐẤT PNN'!D278</f>
        <v>Đường Lê Duẩn</v>
      </c>
      <c r="E278" s="5" t="str">
        <f>'ĐẤT PNN'!E278</f>
        <v>Giáp ranh phường Tiến Thành (cũ)</v>
      </c>
      <c r="F278" s="4">
        <v>320</v>
      </c>
      <c r="G278" s="4">
        <v>250</v>
      </c>
      <c r="H278" s="4">
        <v>30</v>
      </c>
      <c r="I278" s="4"/>
      <c r="J278" s="4"/>
      <c r="K278" s="4"/>
      <c r="L278" s="28">
        <f t="shared" si="36"/>
        <v>448</v>
      </c>
      <c r="M278" s="28">
        <f t="shared" si="37"/>
        <v>350</v>
      </c>
      <c r="N278" s="30">
        <f t="shared" si="39"/>
        <v>30</v>
      </c>
      <c r="O278" s="17"/>
      <c r="P278" s="17"/>
      <c r="Q278" s="17"/>
      <c r="R278" s="16">
        <f t="shared" si="38"/>
        <v>1.4</v>
      </c>
    </row>
    <row r="279" spans="1:18" ht="94.5" x14ac:dyDescent="0.25">
      <c r="A279" s="11"/>
      <c r="B279" s="3">
        <f>'ĐẤT PNN'!B279</f>
        <v>276</v>
      </c>
      <c r="C279" s="5" t="str">
        <f>'ĐẤT PNN'!C279</f>
        <v>Các tuyến đường giao thông đấu nối trực tiếp ra đường Quốc Lộ 14 từ HLLG vào sâu đến 500 m có bề rộng mặt đường dưới 4m đã được đầu tư mặt đường nhựa, bê tông xi măng</v>
      </c>
      <c r="D279" s="5" t="str">
        <f>'ĐẤT PNN'!D279</f>
        <v>Ngã tư Đồng Xoài</v>
      </c>
      <c r="E279" s="5" t="str">
        <f>'ĐẤT PNN'!E279</f>
        <v>Đường Lê Duẩn</v>
      </c>
      <c r="F279" s="4">
        <v>320</v>
      </c>
      <c r="G279" s="4">
        <v>250</v>
      </c>
      <c r="H279" s="4">
        <v>30</v>
      </c>
      <c r="I279" s="4"/>
      <c r="J279" s="4"/>
      <c r="K279" s="4"/>
      <c r="L279" s="28">
        <f t="shared" si="36"/>
        <v>448</v>
      </c>
      <c r="M279" s="28">
        <f t="shared" si="37"/>
        <v>350</v>
      </c>
      <c r="N279" s="30">
        <f t="shared" si="39"/>
        <v>30</v>
      </c>
      <c r="O279" s="17"/>
      <c r="P279" s="17"/>
      <c r="Q279" s="17"/>
      <c r="R279" s="16">
        <f t="shared" si="38"/>
        <v>1.4</v>
      </c>
    </row>
    <row r="280" spans="1:18" ht="94.5" x14ac:dyDescent="0.25">
      <c r="A280" s="11"/>
      <c r="B280" s="3">
        <f>'ĐẤT PNN'!B280</f>
        <v>277</v>
      </c>
      <c r="C280" s="5" t="str">
        <f>'ĐẤT PNN'!C280</f>
        <v>Các tuyến đường giao thông đấu nối trực tiếp ra đường Quốc Lộ 14 từ HLLG vào sâu trên 500m có bề rộng mặt đường từ 4m trở lên đã được đầu tư mặt đường nhựa, bê tông xi măng</v>
      </c>
      <c r="D280" s="5" t="str">
        <f>'ĐẤT PNN'!D280</f>
        <v>Đường Lê Duẩn</v>
      </c>
      <c r="E280" s="5" t="str">
        <f>'ĐẤT PNN'!E280</f>
        <v>Giáp ranh phường Tiến Thành (cũ)</v>
      </c>
      <c r="F280" s="4">
        <v>320</v>
      </c>
      <c r="G280" s="4">
        <v>250</v>
      </c>
      <c r="H280" s="4">
        <v>30</v>
      </c>
      <c r="I280" s="4"/>
      <c r="J280" s="4"/>
      <c r="K280" s="4"/>
      <c r="L280" s="28">
        <f t="shared" si="36"/>
        <v>448</v>
      </c>
      <c r="M280" s="28">
        <f t="shared" si="37"/>
        <v>350</v>
      </c>
      <c r="N280" s="30">
        <f t="shared" si="39"/>
        <v>30</v>
      </c>
      <c r="O280" s="17"/>
      <c r="P280" s="17"/>
      <c r="Q280" s="17"/>
      <c r="R280" s="16">
        <f t="shared" si="38"/>
        <v>1.4</v>
      </c>
    </row>
    <row r="281" spans="1:18" ht="141.75" x14ac:dyDescent="0.25">
      <c r="A281" s="11"/>
      <c r="B281" s="3">
        <f>'ĐẤT PNN'!B281</f>
        <v>278</v>
      </c>
      <c r="C281" s="5" t="str">
        <f>'ĐẤT PNN'!C281</f>
        <v>Các tuyến đường giao thông đấu nối trực tiếp ra đường Quốc Lộ 14 từ HLLG vào sâu đến 100 m có khoảng cách từ điểm đấu nối đến Ngã tư Đồng Xoài hoặc đường Lê Duẩn trong phạm vi 200m có bề rộng mặt đường dưới 4m đã được đầu tư mặt đường nhựa, bê tông xi măng</v>
      </c>
      <c r="D281" s="5" t="str">
        <f>'ĐẤT PNN'!D281</f>
        <v>Ngã tư Đồng Xoài</v>
      </c>
      <c r="E281" s="5" t="str">
        <f>'ĐẤT PNN'!E281</f>
        <v>Đường Lê Duẩn</v>
      </c>
      <c r="F281" s="4">
        <v>320</v>
      </c>
      <c r="G281" s="4">
        <v>250</v>
      </c>
      <c r="H281" s="4">
        <v>30</v>
      </c>
      <c r="I281" s="4"/>
      <c r="J281" s="4"/>
      <c r="K281" s="4"/>
      <c r="L281" s="28">
        <f t="shared" si="36"/>
        <v>448</v>
      </c>
      <c r="M281" s="28">
        <f t="shared" si="37"/>
        <v>350</v>
      </c>
      <c r="N281" s="30">
        <f t="shared" si="39"/>
        <v>30</v>
      </c>
      <c r="O281" s="17"/>
      <c r="P281" s="17"/>
      <c r="Q281" s="17"/>
      <c r="R281" s="16">
        <f t="shared" si="38"/>
        <v>1.4</v>
      </c>
    </row>
    <row r="282" spans="1:18" ht="157.5" x14ac:dyDescent="0.25">
      <c r="A282" s="11"/>
      <c r="B282" s="3">
        <f>'ĐẤT PNN'!B282</f>
        <v>279</v>
      </c>
      <c r="C282" s="5" t="str">
        <f>'ĐẤT PNN'!C282</f>
        <v>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đã được đầu tư mặt đường nhựa, bê tông xi măng</v>
      </c>
      <c r="D282" s="5" t="str">
        <f>'ĐẤT PNN'!D282</f>
        <v>Đường Lê Duẩn</v>
      </c>
      <c r="E282" s="5" t="str">
        <f>'ĐẤT PNN'!E282</f>
        <v>Giáp ranh phường Tiến Thành (cũ)</v>
      </c>
      <c r="F282" s="4">
        <v>320</v>
      </c>
      <c r="G282" s="4">
        <v>250</v>
      </c>
      <c r="H282" s="4">
        <v>30</v>
      </c>
      <c r="I282" s="4"/>
      <c r="J282" s="4"/>
      <c r="K282" s="4"/>
      <c r="L282" s="28">
        <f t="shared" si="36"/>
        <v>448</v>
      </c>
      <c r="M282" s="28">
        <f t="shared" si="37"/>
        <v>350</v>
      </c>
      <c r="N282" s="30">
        <f t="shared" si="39"/>
        <v>30</v>
      </c>
      <c r="O282" s="17"/>
      <c r="P282" s="17"/>
      <c r="Q282" s="17"/>
      <c r="R282" s="16">
        <f t="shared" si="38"/>
        <v>1.4</v>
      </c>
    </row>
    <row r="283" spans="1:18" ht="94.5" x14ac:dyDescent="0.25">
      <c r="A283" s="11"/>
      <c r="B283" s="3">
        <f>'ĐẤT PNN'!B283</f>
        <v>280</v>
      </c>
      <c r="C283" s="5" t="str">
        <f>'ĐẤT PNN'!C283</f>
        <v>Các tuyến đường giao thông đấu nối trực tiếp ra đường Quốc Lộ 14 từ HLLG vào sâu đến 100 m có bề rộng mặt đường dưới 4m đã được đầu tư mặt đường nhựa, bê tông xi măng</v>
      </c>
      <c r="D283" s="5" t="str">
        <f>'ĐẤT PNN'!D283</f>
        <v>Ngã tư Đồng Xoài</v>
      </c>
      <c r="E283" s="5" t="str">
        <f>'ĐẤT PNN'!E283</f>
        <v>Đường Lê Duẩn</v>
      </c>
      <c r="F283" s="4">
        <v>320</v>
      </c>
      <c r="G283" s="4">
        <v>250</v>
      </c>
      <c r="H283" s="4">
        <v>30</v>
      </c>
      <c r="I283" s="4"/>
      <c r="J283" s="4"/>
      <c r="K283" s="4"/>
      <c r="L283" s="28">
        <f t="shared" si="36"/>
        <v>448</v>
      </c>
      <c r="M283" s="28">
        <f t="shared" si="37"/>
        <v>350</v>
      </c>
      <c r="N283" s="30">
        <f t="shared" si="39"/>
        <v>30</v>
      </c>
      <c r="O283" s="17"/>
      <c r="P283" s="17"/>
      <c r="Q283" s="17"/>
      <c r="R283" s="16">
        <f t="shared" si="38"/>
        <v>1.4</v>
      </c>
    </row>
    <row r="284" spans="1:18" ht="94.5" x14ac:dyDescent="0.25">
      <c r="A284" s="11"/>
      <c r="B284" s="3">
        <f>'ĐẤT PNN'!B284</f>
        <v>281</v>
      </c>
      <c r="C284" s="5" t="str">
        <f>'ĐẤT PNN'!C284</f>
        <v>Các tuyến đường giao thông đấu nối trực tiếp ra đường Quốc Lộ 14 từ HLLG vào sâu đến 100 m có bề rộng mặt đường dưới 4m đã được đầu tư mặt đường nhựa, bê tông xi măng</v>
      </c>
      <c r="D284" s="5" t="str">
        <f>'ĐẤT PNN'!D284</f>
        <v>Đường Lê Duẩn</v>
      </c>
      <c r="E284" s="5" t="str">
        <f>'ĐẤT PNN'!E284</f>
        <v>Giáp ranh phường Tiến Thành (cũ)</v>
      </c>
      <c r="F284" s="4">
        <v>320</v>
      </c>
      <c r="G284" s="4">
        <v>250</v>
      </c>
      <c r="H284" s="4">
        <v>30</v>
      </c>
      <c r="I284" s="4"/>
      <c r="J284" s="4"/>
      <c r="K284" s="4"/>
      <c r="L284" s="28">
        <f t="shared" si="36"/>
        <v>448</v>
      </c>
      <c r="M284" s="28">
        <f t="shared" si="37"/>
        <v>350</v>
      </c>
      <c r="N284" s="30">
        <f t="shared" si="39"/>
        <v>30</v>
      </c>
      <c r="O284" s="17"/>
      <c r="P284" s="17"/>
      <c r="Q284" s="17"/>
      <c r="R284" s="16">
        <f t="shared" si="38"/>
        <v>1.4</v>
      </c>
    </row>
    <row r="285" spans="1:18" ht="157.5" x14ac:dyDescent="0.25">
      <c r="A285" s="11"/>
      <c r="B285" s="3">
        <f>'ĐẤT PNN'!B285</f>
        <v>282</v>
      </c>
      <c r="C285" s="5" t="str">
        <f>'ĐẤT PNN'!C285</f>
        <v>Các tuyến đường giao thông đấu nối trực tiếp ra đường Quốc Lộ 14 từ HLLG vào sâu trên 100 m đến 200 m có khoảng cách từ điểm đấu nối đến Ngã tư Đồng Xoài hoặc đường Lê Duẩn trong phạm vi 200m  có bề rộng mặt đường dưới 4m đã được đầu tư mặt đường nhựa, bê tông xi măng</v>
      </c>
      <c r="D285" s="5" t="str">
        <f>'ĐẤT PNN'!D285</f>
        <v>Ngã tư Đồng Xoài</v>
      </c>
      <c r="E285" s="5" t="str">
        <f>'ĐẤT PNN'!E285</f>
        <v>Đường Lê Duẩn</v>
      </c>
      <c r="F285" s="4">
        <v>320</v>
      </c>
      <c r="G285" s="4">
        <v>250</v>
      </c>
      <c r="H285" s="4">
        <v>30</v>
      </c>
      <c r="I285" s="4"/>
      <c r="J285" s="4"/>
      <c r="K285" s="4"/>
      <c r="L285" s="28">
        <f t="shared" si="36"/>
        <v>448</v>
      </c>
      <c r="M285" s="28">
        <f t="shared" si="37"/>
        <v>350</v>
      </c>
      <c r="N285" s="30">
        <f t="shared" si="39"/>
        <v>30</v>
      </c>
      <c r="O285" s="17"/>
      <c r="P285" s="17"/>
      <c r="Q285" s="17"/>
      <c r="R285" s="16">
        <f t="shared" si="38"/>
        <v>1.4</v>
      </c>
    </row>
    <row r="286" spans="1:18" ht="157.5" x14ac:dyDescent="0.25">
      <c r="A286" s="11"/>
      <c r="B286" s="3">
        <f>'ĐẤT PNN'!B286</f>
        <v>283</v>
      </c>
      <c r="C286" s="5" t="str">
        <f>'ĐẤT PNN'!C286</f>
        <v>Các tuyến đường giao thông đấu nối trực tiếp ra đường Quốc Lộ 14 từ HLLG vào sâu trên 100 m đến 200 m có khoảng cách từ điểm đấu nối đến giáp ranh phường Tiến Thành (cũ) hoặc đường Lê Duẩn trong phạm vi 200m có bề rộng mặt đường dưới 4m đã được đầu tư mặt đường nhựa, bê tông xi măng</v>
      </c>
      <c r="D286" s="5" t="str">
        <f>'ĐẤT PNN'!D286</f>
        <v>Đường Lê Duẩn</v>
      </c>
      <c r="E286" s="5" t="str">
        <f>'ĐẤT PNN'!E286</f>
        <v>Giáp ranh phường Tiến Thành (cũ)</v>
      </c>
      <c r="F286" s="4">
        <v>320</v>
      </c>
      <c r="G286" s="4">
        <v>250</v>
      </c>
      <c r="H286" s="4">
        <v>30</v>
      </c>
      <c r="I286" s="4"/>
      <c r="J286" s="4"/>
      <c r="K286" s="4"/>
      <c r="L286" s="28">
        <f t="shared" si="36"/>
        <v>448</v>
      </c>
      <c r="M286" s="28">
        <f t="shared" si="37"/>
        <v>350</v>
      </c>
      <c r="N286" s="30">
        <f t="shared" si="39"/>
        <v>30</v>
      </c>
      <c r="O286" s="17"/>
      <c r="P286" s="17"/>
      <c r="Q286" s="17"/>
      <c r="R286" s="16">
        <f t="shared" si="38"/>
        <v>1.4</v>
      </c>
    </row>
    <row r="287" spans="1:18" ht="110.25" x14ac:dyDescent="0.25">
      <c r="A287" s="11"/>
      <c r="B287" s="3">
        <f>'ĐẤT PNN'!B287</f>
        <v>284</v>
      </c>
      <c r="C287" s="5" t="str">
        <f>'ĐẤT PNN'!C287</f>
        <v>Các tuyến đường giao thông đấu nối trực tiếp ra đường Quốc Lộ 14 từ HLLG vào sâu trên 100 m đến 200 m có bề rộng mặt đường dưới 4m đã được đầu tư mặt đường nhựa, bê tông xi măng</v>
      </c>
      <c r="D287" s="5" t="str">
        <f>'ĐẤT PNN'!D287</f>
        <v>Ngã tư Đồng Xoài</v>
      </c>
      <c r="E287" s="5" t="str">
        <f>'ĐẤT PNN'!E287</f>
        <v>Đường Lê Duẩn</v>
      </c>
      <c r="F287" s="4">
        <v>320</v>
      </c>
      <c r="G287" s="4">
        <v>250</v>
      </c>
      <c r="H287" s="4">
        <v>30</v>
      </c>
      <c r="I287" s="4"/>
      <c r="J287" s="4"/>
      <c r="K287" s="4"/>
      <c r="L287" s="28">
        <f t="shared" si="36"/>
        <v>448</v>
      </c>
      <c r="M287" s="28">
        <f t="shared" si="37"/>
        <v>350</v>
      </c>
      <c r="N287" s="30">
        <f t="shared" si="39"/>
        <v>30</v>
      </c>
      <c r="O287" s="17"/>
      <c r="P287" s="17"/>
      <c r="Q287" s="17"/>
      <c r="R287" s="16">
        <f t="shared" si="38"/>
        <v>1.4</v>
      </c>
    </row>
    <row r="288" spans="1:18" ht="110.25" x14ac:dyDescent="0.25">
      <c r="A288" s="11"/>
      <c r="B288" s="3">
        <f>'ĐẤT PNN'!B288</f>
        <v>285</v>
      </c>
      <c r="C288" s="5" t="str">
        <f>'ĐẤT PNN'!C288</f>
        <v>Các tuyến đường giao thông đấu nối trực tiếp ra đường Quốc Lộ 14 từ HLLG vào sâu trên 100 m đến 200 m có bề rộng mặt đường dưới 4m đã được đầu tư mặt đường nhựa, bê tông xi măng</v>
      </c>
      <c r="D288" s="5" t="str">
        <f>'ĐẤT PNN'!D288</f>
        <v>Đường Lê Duẩn</v>
      </c>
      <c r="E288" s="5" t="str">
        <f>'ĐẤT PNN'!E288</f>
        <v>Giáp ranh phường Tiến Thành (cũ)</v>
      </c>
      <c r="F288" s="4">
        <v>320</v>
      </c>
      <c r="G288" s="4">
        <v>250</v>
      </c>
      <c r="H288" s="4">
        <v>30</v>
      </c>
      <c r="I288" s="4"/>
      <c r="J288" s="4"/>
      <c r="K288" s="4"/>
      <c r="L288" s="28">
        <f t="shared" si="36"/>
        <v>448</v>
      </c>
      <c r="M288" s="28">
        <f t="shared" si="37"/>
        <v>350</v>
      </c>
      <c r="N288" s="30">
        <f t="shared" si="39"/>
        <v>30</v>
      </c>
      <c r="O288" s="17"/>
      <c r="P288" s="17"/>
      <c r="Q288" s="17"/>
      <c r="R288" s="16">
        <f t="shared" si="38"/>
        <v>1.4</v>
      </c>
    </row>
    <row r="289" spans="1:18" ht="157.5" x14ac:dyDescent="0.25">
      <c r="A289" s="11"/>
      <c r="B289" s="3">
        <f>'ĐẤT PNN'!B289</f>
        <v>286</v>
      </c>
      <c r="C289" s="5" t="str">
        <f>'ĐẤT PNN'!C289</f>
        <v>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đã được đầu tư mặt đường nhựa, bê tông xi măng</v>
      </c>
      <c r="D289" s="5" t="str">
        <f>'ĐẤT PNN'!D289</f>
        <v>Ngã tư Đồng Xoài</v>
      </c>
      <c r="E289" s="5" t="str">
        <f>'ĐẤT PNN'!E289</f>
        <v>Đường Lê Duẩn</v>
      </c>
      <c r="F289" s="4">
        <v>320</v>
      </c>
      <c r="G289" s="4">
        <v>250</v>
      </c>
      <c r="H289" s="4">
        <v>30</v>
      </c>
      <c r="I289" s="4"/>
      <c r="J289" s="4"/>
      <c r="K289" s="4"/>
      <c r="L289" s="28">
        <f t="shared" si="36"/>
        <v>448</v>
      </c>
      <c r="M289" s="28">
        <f t="shared" si="37"/>
        <v>350</v>
      </c>
      <c r="N289" s="30">
        <f t="shared" si="39"/>
        <v>30</v>
      </c>
      <c r="O289" s="17"/>
      <c r="P289" s="17"/>
      <c r="Q289" s="17"/>
      <c r="R289" s="16">
        <f t="shared" si="38"/>
        <v>1.4</v>
      </c>
    </row>
    <row r="290" spans="1:18" ht="157.5" x14ac:dyDescent="0.25">
      <c r="A290" s="11"/>
      <c r="B290" s="3">
        <f>'ĐẤT PNN'!B290</f>
        <v>287</v>
      </c>
      <c r="C290" s="5" t="str">
        <f>'ĐẤT PNN'!C290</f>
        <v>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đã được đầu tư mặt đường nhựa, bê tông xi măng</v>
      </c>
      <c r="D290" s="5" t="str">
        <f>'ĐẤT PNN'!D290</f>
        <v>Đường Lê Duẩn</v>
      </c>
      <c r="E290" s="5" t="str">
        <f>'ĐẤT PNN'!E290</f>
        <v>Giáp ranh phường Tiến Thành (cũ)</v>
      </c>
      <c r="F290" s="4">
        <v>320</v>
      </c>
      <c r="G290" s="4">
        <v>250</v>
      </c>
      <c r="H290" s="4">
        <v>30</v>
      </c>
      <c r="I290" s="4"/>
      <c r="J290" s="4"/>
      <c r="K290" s="4"/>
      <c r="L290" s="28">
        <f t="shared" si="36"/>
        <v>448</v>
      </c>
      <c r="M290" s="28">
        <f t="shared" si="37"/>
        <v>350</v>
      </c>
      <c r="N290" s="30">
        <f t="shared" si="39"/>
        <v>30</v>
      </c>
      <c r="O290" s="17"/>
      <c r="P290" s="17"/>
      <c r="Q290" s="17"/>
      <c r="R290" s="16">
        <f t="shared" si="38"/>
        <v>1.4</v>
      </c>
    </row>
    <row r="291" spans="1:18" ht="94.5" x14ac:dyDescent="0.25">
      <c r="A291" s="11"/>
      <c r="B291" s="3">
        <f>'ĐẤT PNN'!B291</f>
        <v>288</v>
      </c>
      <c r="C291" s="5" t="str">
        <f>'ĐẤT PNN'!C291</f>
        <v>Các tuyến đường giao thông đấu nối trực tiếp ra đường Quốc Lộ 14 từ HLLG vào sâu trên 200 m đến 500m có bề rộng mặt đường dưới 4m đã được đầu tư mặt đường nhựa, bê tông xi măng</v>
      </c>
      <c r="D291" s="5" t="str">
        <f>'ĐẤT PNN'!D291</f>
        <v>Ngã tư Đồng Xoài</v>
      </c>
      <c r="E291" s="5" t="str">
        <f>'ĐẤT PNN'!E291</f>
        <v>Đường Lê Duẩn</v>
      </c>
      <c r="F291" s="4">
        <v>320</v>
      </c>
      <c r="G291" s="4">
        <v>250</v>
      </c>
      <c r="H291" s="4">
        <v>30</v>
      </c>
      <c r="I291" s="4"/>
      <c r="J291" s="4"/>
      <c r="K291" s="4"/>
      <c r="L291" s="28">
        <f t="shared" si="36"/>
        <v>448</v>
      </c>
      <c r="M291" s="28">
        <f t="shared" si="37"/>
        <v>350</v>
      </c>
      <c r="N291" s="30">
        <f t="shared" si="39"/>
        <v>30</v>
      </c>
      <c r="O291" s="17"/>
      <c r="P291" s="17"/>
      <c r="Q291" s="17"/>
      <c r="R291" s="16">
        <f t="shared" si="38"/>
        <v>1.4</v>
      </c>
    </row>
    <row r="292" spans="1:18" ht="94.5" x14ac:dyDescent="0.25">
      <c r="A292" s="11"/>
      <c r="B292" s="3">
        <f>'ĐẤT PNN'!B292</f>
        <v>289</v>
      </c>
      <c r="C292" s="5" t="str">
        <f>'ĐẤT PNN'!C292</f>
        <v>Các tuyến đường giao thông đấu nối trực tiếp ra đường Quốc Lộ 14 từ HLLG vào sâu trên 200 m đến 500m có bề rộng mặt đường dưới 4m đã được đầu tư mặt đường nhựa, bê tông xi măng</v>
      </c>
      <c r="D292" s="5" t="str">
        <f>'ĐẤT PNN'!D292</f>
        <v>Đường Lê Duẩn</v>
      </c>
      <c r="E292" s="5" t="str">
        <f>'ĐẤT PNN'!E292</f>
        <v>Giáp ranh phường Tiến Thành (cũ)</v>
      </c>
      <c r="F292" s="4">
        <v>320</v>
      </c>
      <c r="G292" s="4">
        <v>250</v>
      </c>
      <c r="H292" s="4">
        <v>30</v>
      </c>
      <c r="I292" s="4"/>
      <c r="J292" s="4"/>
      <c r="K292" s="4"/>
      <c r="L292" s="28">
        <f t="shared" si="36"/>
        <v>448</v>
      </c>
      <c r="M292" s="28">
        <f t="shared" si="37"/>
        <v>350</v>
      </c>
      <c r="N292" s="30">
        <f t="shared" si="39"/>
        <v>30</v>
      </c>
      <c r="O292" s="17"/>
      <c r="P292" s="17"/>
      <c r="Q292" s="17"/>
      <c r="R292" s="16">
        <f t="shared" si="38"/>
        <v>1.4</v>
      </c>
    </row>
    <row r="293" spans="1:18" ht="141.75" x14ac:dyDescent="0.25">
      <c r="A293" s="11"/>
      <c r="B293" s="3">
        <f>'ĐẤT PNN'!B293</f>
        <v>290</v>
      </c>
      <c r="C293" s="5" t="str">
        <f>'ĐẤT PNN'!C293</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đã được đầu tư mặt đường nhựa, bê tông xi măng</v>
      </c>
      <c r="D293" s="5" t="str">
        <f>'ĐẤT PNN'!D293</f>
        <v>Ngã tư Đồng Xoài</v>
      </c>
      <c r="E293" s="5" t="str">
        <f>'ĐẤT PNN'!E293</f>
        <v>Đường Lê Duẩn</v>
      </c>
      <c r="F293" s="4">
        <v>320</v>
      </c>
      <c r="G293" s="4">
        <v>250</v>
      </c>
      <c r="H293" s="4">
        <v>30</v>
      </c>
      <c r="I293" s="4"/>
      <c r="J293" s="4"/>
      <c r="K293" s="4"/>
      <c r="L293" s="28">
        <f t="shared" si="36"/>
        <v>448</v>
      </c>
      <c r="M293" s="28">
        <f t="shared" si="37"/>
        <v>350</v>
      </c>
      <c r="N293" s="30">
        <f t="shared" si="39"/>
        <v>30</v>
      </c>
      <c r="O293" s="17"/>
      <c r="P293" s="17"/>
      <c r="Q293" s="17"/>
      <c r="R293" s="16">
        <f t="shared" si="38"/>
        <v>1.4</v>
      </c>
    </row>
    <row r="294" spans="1:18" ht="157.5" x14ac:dyDescent="0.25">
      <c r="A294" s="11"/>
      <c r="B294" s="3">
        <f>'ĐẤT PNN'!B294</f>
        <v>291</v>
      </c>
      <c r="C294" s="5" t="str">
        <f>'ĐẤT PNN'!C294</f>
        <v>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đã được đầu tư mặt đường nhựa, bê tông xi măng</v>
      </c>
      <c r="D294" s="5" t="str">
        <f>'ĐẤT PNN'!D294</f>
        <v>Đường Lê Duẩn</v>
      </c>
      <c r="E294" s="5" t="str">
        <f>'ĐẤT PNN'!E294</f>
        <v>Giáp ranh phường Tiến Thành (cũ)</v>
      </c>
      <c r="F294" s="4">
        <v>320</v>
      </c>
      <c r="G294" s="4">
        <v>250</v>
      </c>
      <c r="H294" s="4">
        <v>30</v>
      </c>
      <c r="I294" s="4"/>
      <c r="J294" s="4"/>
      <c r="K294" s="4"/>
      <c r="L294" s="28">
        <f t="shared" si="36"/>
        <v>448</v>
      </c>
      <c r="M294" s="28">
        <f t="shared" si="37"/>
        <v>350</v>
      </c>
      <c r="N294" s="30">
        <f t="shared" si="39"/>
        <v>30</v>
      </c>
      <c r="O294" s="17"/>
      <c r="P294" s="17"/>
      <c r="Q294" s="17"/>
      <c r="R294" s="16">
        <f t="shared" si="38"/>
        <v>1.4</v>
      </c>
    </row>
    <row r="295" spans="1:18" ht="94.5" x14ac:dyDescent="0.25">
      <c r="A295" s="11"/>
      <c r="B295" s="3">
        <f>'ĐẤT PNN'!B295</f>
        <v>292</v>
      </c>
      <c r="C295" s="5" t="str">
        <f>'ĐẤT PNN'!C295</f>
        <v>Các tuyến đường giao thông đấu nối trực tiếp ra đường Quốc Lộ 14 từ HLLG vào sâu trên 500m có bề rộng mặt đường dưới 4m đã được đầu tư mặt đường nhựa, bê tông xi măng</v>
      </c>
      <c r="D295" s="5" t="str">
        <f>'ĐẤT PNN'!D295</f>
        <v>Ngã tư Đồng Xoài</v>
      </c>
      <c r="E295" s="5" t="str">
        <f>'ĐẤT PNN'!E295</f>
        <v>Đường Lê Duẩn</v>
      </c>
      <c r="F295" s="4">
        <v>320</v>
      </c>
      <c r="G295" s="4">
        <v>250</v>
      </c>
      <c r="H295" s="4">
        <v>30</v>
      </c>
      <c r="I295" s="4"/>
      <c r="J295" s="4"/>
      <c r="K295" s="4"/>
      <c r="L295" s="28">
        <f t="shared" si="36"/>
        <v>448</v>
      </c>
      <c r="M295" s="28">
        <f t="shared" si="37"/>
        <v>350</v>
      </c>
      <c r="N295" s="30">
        <f t="shared" si="39"/>
        <v>30</v>
      </c>
      <c r="O295" s="17"/>
      <c r="P295" s="17"/>
      <c r="Q295" s="17"/>
      <c r="R295" s="16">
        <f t="shared" si="38"/>
        <v>1.4</v>
      </c>
    </row>
    <row r="296" spans="1:18" ht="94.5" x14ac:dyDescent="0.25">
      <c r="A296" s="11"/>
      <c r="B296" s="3">
        <f>'ĐẤT PNN'!B296</f>
        <v>293</v>
      </c>
      <c r="C296" s="5" t="str">
        <f>'ĐẤT PNN'!C296</f>
        <v>Các tuyến đường giao thông đấu nối trực tiếp ra đường Quốc Lộ 14 từ HLLG vào sâu trên 500m có bề rộng mặt đường dưới 4m đã được đầu tư mặt đường nhựa, bê tông xi măng</v>
      </c>
      <c r="D296" s="5" t="str">
        <f>'ĐẤT PNN'!D296</f>
        <v>Đường Lê Duẩn</v>
      </c>
      <c r="E296" s="5" t="str">
        <f>'ĐẤT PNN'!E296</f>
        <v>Giáp ranh phường Tiến Thành (cũ)</v>
      </c>
      <c r="F296" s="4">
        <v>320</v>
      </c>
      <c r="G296" s="4">
        <v>250</v>
      </c>
      <c r="H296" s="4">
        <v>30</v>
      </c>
      <c r="I296" s="4"/>
      <c r="J296" s="4"/>
      <c r="K296" s="4"/>
      <c r="L296" s="28">
        <f t="shared" si="36"/>
        <v>448</v>
      </c>
      <c r="M296" s="28">
        <f t="shared" si="37"/>
        <v>350</v>
      </c>
      <c r="N296" s="30">
        <f t="shared" si="39"/>
        <v>30</v>
      </c>
      <c r="O296" s="17"/>
      <c r="P296" s="17"/>
      <c r="Q296" s="17"/>
      <c r="R296" s="16">
        <f t="shared" si="38"/>
        <v>1.4</v>
      </c>
    </row>
    <row r="297" spans="1:18" ht="141.75" x14ac:dyDescent="0.25">
      <c r="A297" s="11"/>
      <c r="B297" s="3">
        <f>'ĐẤT PNN'!B297</f>
        <v>294</v>
      </c>
      <c r="C297" s="5" t="str">
        <f>'ĐẤT PNN'!C297</f>
        <v>Các tuyến đường giao thông đấu nối trực tiếp ra đường Quốc Lộ 14 có khoảng cách từ điểm đấu nối đến Ngã tư Đồng Xoài hoặc đường Lê Duẩn trong phạm vi 200m  từ HLLG vào sâu đến 100 m có bề rộng mặt đường dưới 4m chưa được đầu tư mặt đường nhựa, bê tông xi măng</v>
      </c>
      <c r="D297" s="5" t="str">
        <f>'ĐẤT PNN'!D297</f>
        <v>Ngã tư Đồng Xoài</v>
      </c>
      <c r="E297" s="5" t="str">
        <f>'ĐẤT PNN'!E297</f>
        <v>Đường Lê Duẩn</v>
      </c>
      <c r="F297" s="4">
        <v>320</v>
      </c>
      <c r="G297" s="4">
        <v>250</v>
      </c>
      <c r="H297" s="4">
        <v>30</v>
      </c>
      <c r="I297" s="4"/>
      <c r="J297" s="4"/>
      <c r="K297" s="4"/>
      <c r="L297" s="28">
        <f t="shared" si="36"/>
        <v>448</v>
      </c>
      <c r="M297" s="28">
        <f t="shared" si="37"/>
        <v>350</v>
      </c>
      <c r="N297" s="30">
        <f t="shared" si="39"/>
        <v>30</v>
      </c>
      <c r="O297" s="17"/>
      <c r="P297" s="17"/>
      <c r="Q297" s="17"/>
      <c r="R297" s="16">
        <f t="shared" si="38"/>
        <v>1.4</v>
      </c>
    </row>
    <row r="298" spans="1:18" ht="157.5" x14ac:dyDescent="0.25">
      <c r="A298" s="11"/>
      <c r="B298" s="3">
        <f>'ĐẤT PNN'!B298</f>
        <v>295</v>
      </c>
      <c r="C298" s="5" t="str">
        <f>'ĐẤT PNN'!C298</f>
        <v>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chưa được đầu tư mặt đường nhựa, bê tông xi măng</v>
      </c>
      <c r="D298" s="5" t="str">
        <f>'ĐẤT PNN'!D298</f>
        <v>Đường Lê Duẩn</v>
      </c>
      <c r="E298" s="5" t="str">
        <f>'ĐẤT PNN'!E298</f>
        <v>Giáp ranh phường Tiến Thành (cũ)</v>
      </c>
      <c r="F298" s="4">
        <v>320</v>
      </c>
      <c r="G298" s="4">
        <v>250</v>
      </c>
      <c r="H298" s="4">
        <v>30</v>
      </c>
      <c r="I298" s="4"/>
      <c r="J298" s="4"/>
      <c r="K298" s="4"/>
      <c r="L298" s="28">
        <f t="shared" si="36"/>
        <v>448</v>
      </c>
      <c r="M298" s="28">
        <f t="shared" si="37"/>
        <v>350</v>
      </c>
      <c r="N298" s="30">
        <f t="shared" si="39"/>
        <v>30</v>
      </c>
      <c r="O298" s="17"/>
      <c r="P298" s="17"/>
      <c r="Q298" s="17"/>
      <c r="R298" s="16">
        <f t="shared" si="38"/>
        <v>1.4</v>
      </c>
    </row>
    <row r="299" spans="1:18" ht="94.5" x14ac:dyDescent="0.25">
      <c r="A299" s="11"/>
      <c r="B299" s="3">
        <f>'ĐẤT PNN'!B299</f>
        <v>296</v>
      </c>
      <c r="C299" s="5" t="str">
        <f>'ĐẤT PNN'!C299</f>
        <v>Các tuyến đường giao thông đấu nối trực tiếp ra đường Quốc Lộ 14 từ HLLG vào sâu đến 100 m có bề rộng mặt đường dưới 4m chưa được đầu tư mặt đường nhựa, bê tông xi măng</v>
      </c>
      <c r="D299" s="5" t="str">
        <f>'ĐẤT PNN'!D299</f>
        <v>Ngã tư Đồng Xoài</v>
      </c>
      <c r="E299" s="5" t="str">
        <f>'ĐẤT PNN'!E299</f>
        <v>Đường Lê Duẩn</v>
      </c>
      <c r="F299" s="4">
        <v>320</v>
      </c>
      <c r="G299" s="4">
        <v>250</v>
      </c>
      <c r="H299" s="4">
        <v>30</v>
      </c>
      <c r="I299" s="4"/>
      <c r="J299" s="4"/>
      <c r="K299" s="4"/>
      <c r="L299" s="28">
        <f t="shared" si="36"/>
        <v>448</v>
      </c>
      <c r="M299" s="28">
        <f t="shared" si="37"/>
        <v>350</v>
      </c>
      <c r="N299" s="30">
        <f t="shared" si="39"/>
        <v>30</v>
      </c>
      <c r="O299" s="17"/>
      <c r="P299" s="17"/>
      <c r="Q299" s="17"/>
      <c r="R299" s="16">
        <f t="shared" si="38"/>
        <v>1.4</v>
      </c>
    </row>
    <row r="300" spans="1:18" ht="94.5" x14ac:dyDescent="0.25">
      <c r="A300" s="11"/>
      <c r="B300" s="3">
        <f>'ĐẤT PNN'!B300</f>
        <v>297</v>
      </c>
      <c r="C300" s="5" t="str">
        <f>'ĐẤT PNN'!C300</f>
        <v>Các tuyến đường giao thông đấu nối trực tiếp ra đường Quốc Lộ 14 từ HLLG vào sâu đến 100 m có bề rộng mặt đường dưới 4m chưa được đầu tư mặt đường nhựa, bê tông xi măng</v>
      </c>
      <c r="D300" s="5" t="str">
        <f>'ĐẤT PNN'!D300</f>
        <v>Đường Lê Duẩn</v>
      </c>
      <c r="E300" s="5" t="str">
        <f>'ĐẤT PNN'!E300</f>
        <v>Giáp ranh phường Tiến Thành (cũ)</v>
      </c>
      <c r="F300" s="4">
        <v>320</v>
      </c>
      <c r="G300" s="4">
        <v>250</v>
      </c>
      <c r="H300" s="4">
        <v>30</v>
      </c>
      <c r="I300" s="4"/>
      <c r="J300" s="4"/>
      <c r="K300" s="4"/>
      <c r="L300" s="28">
        <f t="shared" si="36"/>
        <v>448</v>
      </c>
      <c r="M300" s="28">
        <f t="shared" si="37"/>
        <v>350</v>
      </c>
      <c r="N300" s="30">
        <f t="shared" si="39"/>
        <v>30</v>
      </c>
      <c r="O300" s="17"/>
      <c r="P300" s="17"/>
      <c r="Q300" s="17"/>
      <c r="R300" s="16">
        <f t="shared" si="38"/>
        <v>1.4</v>
      </c>
    </row>
    <row r="301" spans="1:18" ht="157.5" x14ac:dyDescent="0.25">
      <c r="A301" s="11"/>
      <c r="B301" s="3">
        <f>'ĐẤT PNN'!B301</f>
        <v>298</v>
      </c>
      <c r="C301" s="5" t="str">
        <f>'ĐẤT PNN'!C301</f>
        <v>Các tuyến đường giao thông đấu nối trực tiếp ra đường Quốc Lộ 14 từ HLLG vào sâu từ 100 m đến 200 m có khoảng cách từ điểm đấu nối đến Ngã tư Đồng Xoài hoặc đường Lê Duẩn trong phạm vi 200m có bề rộng mặt đường dưới 4m chưa được đầu tư mặt đường nhựa, bê tông xi măng</v>
      </c>
      <c r="D301" s="5" t="str">
        <f>'ĐẤT PNN'!D301</f>
        <v>Ngã tư Đồng Xoài</v>
      </c>
      <c r="E301" s="5" t="str">
        <f>'ĐẤT PNN'!E301</f>
        <v>Đường Lê Duẩn</v>
      </c>
      <c r="F301" s="4">
        <v>320</v>
      </c>
      <c r="G301" s="4">
        <v>250</v>
      </c>
      <c r="H301" s="4">
        <v>30</v>
      </c>
      <c r="I301" s="4"/>
      <c r="J301" s="4"/>
      <c r="K301" s="4"/>
      <c r="L301" s="28">
        <f t="shared" si="36"/>
        <v>448</v>
      </c>
      <c r="M301" s="28">
        <f t="shared" si="37"/>
        <v>350</v>
      </c>
      <c r="N301" s="30">
        <f t="shared" si="39"/>
        <v>30</v>
      </c>
      <c r="O301" s="17"/>
      <c r="P301" s="17"/>
      <c r="Q301" s="17"/>
      <c r="R301" s="16">
        <f t="shared" si="38"/>
        <v>1.4</v>
      </c>
    </row>
    <row r="302" spans="1:18" ht="157.5" x14ac:dyDescent="0.25">
      <c r="A302" s="11"/>
      <c r="B302" s="3">
        <f>'ĐẤT PNN'!B302</f>
        <v>299</v>
      </c>
      <c r="C302" s="5" t="str">
        <f>'ĐẤT PNN'!C302</f>
        <v>Các tuyến đường giao thông đấu nối trực tiếp ra đường Quốc Lộ 14 từ HLLG vào sâu từ 100 m đến 200 m có khoảng cách từ điểm đấu nối đến giáp ranh phường Tiến Thành (cũ) hoặc đường Lê Duẩn trong phạm vi 200m  có bề rộng mặt đường dưới 4m chưa được đầu tư mặt đường nhựa, bê tông xi măng</v>
      </c>
      <c r="D302" s="5" t="str">
        <f>'ĐẤT PNN'!D302</f>
        <v>Đường Lê Duẩn</v>
      </c>
      <c r="E302" s="5" t="str">
        <f>'ĐẤT PNN'!E302</f>
        <v>Giáp ranh phường Tiến Thành (cũ)</v>
      </c>
      <c r="F302" s="4">
        <v>320</v>
      </c>
      <c r="G302" s="4">
        <v>250</v>
      </c>
      <c r="H302" s="4">
        <v>30</v>
      </c>
      <c r="I302" s="4"/>
      <c r="J302" s="4"/>
      <c r="K302" s="4"/>
      <c r="L302" s="28">
        <f t="shared" si="36"/>
        <v>448</v>
      </c>
      <c r="M302" s="28">
        <f t="shared" si="37"/>
        <v>350</v>
      </c>
      <c r="N302" s="30">
        <f t="shared" si="39"/>
        <v>30</v>
      </c>
      <c r="O302" s="17"/>
      <c r="P302" s="17"/>
      <c r="Q302" s="17"/>
      <c r="R302" s="16">
        <f t="shared" si="38"/>
        <v>1.4</v>
      </c>
    </row>
    <row r="303" spans="1:18" ht="110.25" x14ac:dyDescent="0.25">
      <c r="A303" s="11"/>
      <c r="B303" s="3">
        <f>'ĐẤT PNN'!B303</f>
        <v>300</v>
      </c>
      <c r="C303" s="5" t="str">
        <f>'ĐẤT PNN'!C303</f>
        <v>Các tuyến đường giao thông đấu nối trực tiếp ra đường Quốc Lộ 14 từ HLLG vào sâu từ 100 m đến 200 m có bề rộng mặt đường dưới 4m chưa được đầu tư mặt đường nhựa, bê tông xi măng</v>
      </c>
      <c r="D303" s="5" t="str">
        <f>'ĐẤT PNN'!D303</f>
        <v>Ngã tư Đồng Xoài</v>
      </c>
      <c r="E303" s="5" t="str">
        <f>'ĐẤT PNN'!E303</f>
        <v>Đường Lê Duẩn</v>
      </c>
      <c r="F303" s="4">
        <v>320</v>
      </c>
      <c r="G303" s="4">
        <v>250</v>
      </c>
      <c r="H303" s="4">
        <v>30</v>
      </c>
      <c r="I303" s="4"/>
      <c r="J303" s="4"/>
      <c r="K303" s="4"/>
      <c r="L303" s="28">
        <f t="shared" si="36"/>
        <v>448</v>
      </c>
      <c r="M303" s="28">
        <f t="shared" si="37"/>
        <v>350</v>
      </c>
      <c r="N303" s="30">
        <f t="shared" si="39"/>
        <v>30</v>
      </c>
      <c r="O303" s="17"/>
      <c r="P303" s="17"/>
      <c r="Q303" s="17"/>
      <c r="R303" s="16">
        <f t="shared" si="38"/>
        <v>1.4</v>
      </c>
    </row>
    <row r="304" spans="1:18" ht="110.25" x14ac:dyDescent="0.25">
      <c r="A304" s="11"/>
      <c r="B304" s="3">
        <f>'ĐẤT PNN'!B304</f>
        <v>301</v>
      </c>
      <c r="C304" s="5" t="str">
        <f>'ĐẤT PNN'!C304</f>
        <v>Các tuyến đường giao thông đấu nối trực tiếp ra đường Quốc Lộ 14 từ HLLG vào sâu từ 100 m đến 200 m có bề rộng mặt đường dưới 4m chưa được đầu tư mặt đường nhựa, bê tông xi măng</v>
      </c>
      <c r="D304" s="5" t="str">
        <f>'ĐẤT PNN'!D304</f>
        <v>Đường Lê Duẩn</v>
      </c>
      <c r="E304" s="5" t="str">
        <f>'ĐẤT PNN'!E304</f>
        <v>Giáp ranh phường Tiến Thành (cũ)</v>
      </c>
      <c r="F304" s="4">
        <v>320</v>
      </c>
      <c r="G304" s="4">
        <v>250</v>
      </c>
      <c r="H304" s="4">
        <v>30</v>
      </c>
      <c r="I304" s="4"/>
      <c r="J304" s="4"/>
      <c r="K304" s="4"/>
      <c r="L304" s="28">
        <f t="shared" si="36"/>
        <v>448</v>
      </c>
      <c r="M304" s="28">
        <f t="shared" si="37"/>
        <v>350</v>
      </c>
      <c r="N304" s="30">
        <f t="shared" si="39"/>
        <v>30</v>
      </c>
      <c r="O304" s="17"/>
      <c r="P304" s="17"/>
      <c r="Q304" s="17"/>
      <c r="R304" s="16">
        <f t="shared" si="38"/>
        <v>1.4</v>
      </c>
    </row>
    <row r="305" spans="1:18" ht="157.5" x14ac:dyDescent="0.25">
      <c r="A305" s="11"/>
      <c r="B305" s="3">
        <f>'ĐẤT PNN'!B305</f>
        <v>302</v>
      </c>
      <c r="C305" s="5" t="str">
        <f>'ĐẤT PNN'!C305</f>
        <v>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chưa được đầu tư mặt đường nhựa, bê tông xi măng</v>
      </c>
      <c r="D305" s="5" t="str">
        <f>'ĐẤT PNN'!D305</f>
        <v>Ngã tư Đồng Xoài</v>
      </c>
      <c r="E305" s="5" t="str">
        <f>'ĐẤT PNN'!E305</f>
        <v>Đường Lê Duẩn</v>
      </c>
      <c r="F305" s="4">
        <v>320</v>
      </c>
      <c r="G305" s="4">
        <v>250</v>
      </c>
      <c r="H305" s="4">
        <v>30</v>
      </c>
      <c r="I305" s="4"/>
      <c r="J305" s="4"/>
      <c r="K305" s="4"/>
      <c r="L305" s="28">
        <f t="shared" si="36"/>
        <v>448</v>
      </c>
      <c r="M305" s="28">
        <f t="shared" si="37"/>
        <v>350</v>
      </c>
      <c r="N305" s="30">
        <f t="shared" si="39"/>
        <v>30</v>
      </c>
      <c r="O305" s="17"/>
      <c r="P305" s="17"/>
      <c r="Q305" s="17"/>
      <c r="R305" s="16">
        <f t="shared" si="38"/>
        <v>1.4</v>
      </c>
    </row>
    <row r="306" spans="1:18" ht="157.5" x14ac:dyDescent="0.25">
      <c r="A306" s="11"/>
      <c r="B306" s="3">
        <f>'ĐẤT PNN'!B306</f>
        <v>303</v>
      </c>
      <c r="C306" s="5" t="str">
        <f>'ĐẤT PNN'!C306</f>
        <v>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chưa được đầu tư mặt đường nhựa, bê tông xi măng</v>
      </c>
      <c r="D306" s="5" t="str">
        <f>'ĐẤT PNN'!D306</f>
        <v>Đường Lê Duẩn</v>
      </c>
      <c r="E306" s="5" t="str">
        <f>'ĐẤT PNN'!E306</f>
        <v>Giáp ranh phường Tiến Thành (cũ)</v>
      </c>
      <c r="F306" s="4">
        <v>320</v>
      </c>
      <c r="G306" s="4">
        <v>250</v>
      </c>
      <c r="H306" s="4">
        <v>30</v>
      </c>
      <c r="I306" s="4"/>
      <c r="J306" s="4"/>
      <c r="K306" s="4"/>
      <c r="L306" s="28">
        <f t="shared" si="36"/>
        <v>448</v>
      </c>
      <c r="M306" s="28">
        <f t="shared" si="37"/>
        <v>350</v>
      </c>
      <c r="N306" s="30">
        <f t="shared" si="39"/>
        <v>30</v>
      </c>
      <c r="O306" s="17"/>
      <c r="P306" s="17"/>
      <c r="Q306" s="17"/>
      <c r="R306" s="16">
        <f t="shared" si="38"/>
        <v>1.4</v>
      </c>
    </row>
    <row r="307" spans="1:18" ht="94.5" x14ac:dyDescent="0.25">
      <c r="A307" s="11"/>
      <c r="B307" s="3">
        <f>'ĐẤT PNN'!B307</f>
        <v>304</v>
      </c>
      <c r="C307" s="5" t="str">
        <f>'ĐẤT PNN'!C307</f>
        <v>Các tuyến đường giao thông đấu nối trực tiếp ra đường Quốc Lộ 14 từ HLLG vào sâu trên 200 m đến 500m có bề rộng mặt đường dưới 4m chưa được đầu tư mặt đường nhựa, bê tông xi măng</v>
      </c>
      <c r="D307" s="5" t="str">
        <f>'ĐẤT PNN'!D307</f>
        <v>Ngã tư Đồng Xoài</v>
      </c>
      <c r="E307" s="5" t="str">
        <f>'ĐẤT PNN'!E307</f>
        <v>Đường Lê Duẩn</v>
      </c>
      <c r="F307" s="4">
        <v>320</v>
      </c>
      <c r="G307" s="4">
        <v>250</v>
      </c>
      <c r="H307" s="4">
        <v>30</v>
      </c>
      <c r="I307" s="4"/>
      <c r="J307" s="4"/>
      <c r="K307" s="4"/>
      <c r="L307" s="28">
        <f t="shared" si="36"/>
        <v>448</v>
      </c>
      <c r="M307" s="28">
        <f t="shared" si="37"/>
        <v>350</v>
      </c>
      <c r="N307" s="30">
        <f t="shared" si="39"/>
        <v>30</v>
      </c>
      <c r="O307" s="17"/>
      <c r="P307" s="17"/>
      <c r="Q307" s="17"/>
      <c r="R307" s="16">
        <f t="shared" si="38"/>
        <v>1.4</v>
      </c>
    </row>
    <row r="308" spans="1:18" ht="94.5" x14ac:dyDescent="0.25">
      <c r="A308" s="11"/>
      <c r="B308" s="3">
        <f>'ĐẤT PNN'!B308</f>
        <v>305</v>
      </c>
      <c r="C308" s="5" t="str">
        <f>'ĐẤT PNN'!C308</f>
        <v>Các tuyến đường giao thông đấu nối trực tiếp ra đường Quốc Lộ 14 từ HLLG vào sâu trên 200 m đến 500m có bề rộng mặt đường dưới 4m chưa được đầu tư mặt đường nhựa, bê tông xi măng</v>
      </c>
      <c r="D308" s="5" t="str">
        <f>'ĐẤT PNN'!D308</f>
        <v>Đường Lê Duẩn</v>
      </c>
      <c r="E308" s="5" t="str">
        <f>'ĐẤT PNN'!E308</f>
        <v>Giáp ranh phường Tiến Thành (cũ)</v>
      </c>
      <c r="F308" s="4">
        <v>320</v>
      </c>
      <c r="G308" s="4">
        <v>250</v>
      </c>
      <c r="H308" s="4">
        <v>30</v>
      </c>
      <c r="I308" s="4"/>
      <c r="J308" s="4"/>
      <c r="K308" s="4"/>
      <c r="L308" s="28">
        <f t="shared" si="36"/>
        <v>448</v>
      </c>
      <c r="M308" s="28">
        <f t="shared" si="37"/>
        <v>350</v>
      </c>
      <c r="N308" s="30">
        <f t="shared" si="39"/>
        <v>30</v>
      </c>
      <c r="O308" s="17"/>
      <c r="P308" s="17"/>
      <c r="Q308" s="17"/>
      <c r="R308" s="16">
        <f t="shared" si="38"/>
        <v>1.4</v>
      </c>
    </row>
    <row r="309" spans="1:18" ht="141.75" x14ac:dyDescent="0.25">
      <c r="A309" s="11"/>
      <c r="B309" s="3">
        <f>'ĐẤT PNN'!B309</f>
        <v>306</v>
      </c>
      <c r="C309" s="5" t="str">
        <f>'ĐẤT PNN'!C309</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chưa được đầu tư mặt đường nhựa, bê tông xi măng</v>
      </c>
      <c r="D309" s="5" t="str">
        <f>'ĐẤT PNN'!D309</f>
        <v>Ngã tư Đồng Xoài</v>
      </c>
      <c r="E309" s="5" t="str">
        <f>'ĐẤT PNN'!E309</f>
        <v>Đường Lê Duẩn</v>
      </c>
      <c r="F309" s="4">
        <v>320</v>
      </c>
      <c r="G309" s="4">
        <v>250</v>
      </c>
      <c r="H309" s="4">
        <v>30</v>
      </c>
      <c r="I309" s="4"/>
      <c r="J309" s="4"/>
      <c r="K309" s="4"/>
      <c r="L309" s="28">
        <f t="shared" si="36"/>
        <v>448</v>
      </c>
      <c r="M309" s="28">
        <f t="shared" si="37"/>
        <v>350</v>
      </c>
      <c r="N309" s="30">
        <f t="shared" si="39"/>
        <v>30</v>
      </c>
      <c r="O309" s="17"/>
      <c r="P309" s="17"/>
      <c r="Q309" s="17"/>
      <c r="R309" s="16">
        <f t="shared" si="38"/>
        <v>1.4</v>
      </c>
    </row>
    <row r="310" spans="1:18" ht="157.5" x14ac:dyDescent="0.25">
      <c r="A310" s="11"/>
      <c r="B310" s="3">
        <f>'ĐẤT PNN'!B310</f>
        <v>307</v>
      </c>
      <c r="C310" s="5" t="str">
        <f>'ĐẤT PNN'!C310</f>
        <v>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chưa được đầu tư mặt đường nhựa, bê tông xi măng</v>
      </c>
      <c r="D310" s="5" t="str">
        <f>'ĐẤT PNN'!D310</f>
        <v>Đường Lê Duẩn</v>
      </c>
      <c r="E310" s="5" t="str">
        <f>'ĐẤT PNN'!E310</f>
        <v>Giáp ranh phường Tiến Thành (cũ)</v>
      </c>
      <c r="F310" s="4">
        <v>320</v>
      </c>
      <c r="G310" s="4">
        <v>250</v>
      </c>
      <c r="H310" s="4">
        <v>30</v>
      </c>
      <c r="I310" s="4"/>
      <c r="J310" s="4"/>
      <c r="K310" s="4"/>
      <c r="L310" s="28">
        <f t="shared" si="36"/>
        <v>448</v>
      </c>
      <c r="M310" s="28">
        <f t="shared" si="37"/>
        <v>350</v>
      </c>
      <c r="N310" s="30">
        <f t="shared" si="39"/>
        <v>30</v>
      </c>
      <c r="O310" s="17"/>
      <c r="P310" s="17"/>
      <c r="Q310" s="17"/>
      <c r="R310" s="16">
        <f t="shared" si="38"/>
        <v>1.4</v>
      </c>
    </row>
    <row r="311" spans="1:18" ht="94.5" x14ac:dyDescent="0.25">
      <c r="A311" s="11"/>
      <c r="B311" s="3">
        <f>'ĐẤT PNN'!B311</f>
        <v>308</v>
      </c>
      <c r="C311" s="5" t="str">
        <f>'ĐẤT PNN'!C311</f>
        <v>Các tuyến đường giao thông đấu nối trực tiếp ra đường Quốc Lộ 14 từ HLLG vào sâu trên 500m có bề rộng mặt đường dưới 4m chưa được đầu tư mặt đường nhựa, bê tông xi măng</v>
      </c>
      <c r="D311" s="5" t="str">
        <f>'ĐẤT PNN'!D311</f>
        <v>Ngã tư Đồng Xoài</v>
      </c>
      <c r="E311" s="5" t="str">
        <f>'ĐẤT PNN'!E311</f>
        <v>Đường Lê Duẩn</v>
      </c>
      <c r="F311" s="4">
        <v>320</v>
      </c>
      <c r="G311" s="4">
        <v>250</v>
      </c>
      <c r="H311" s="4">
        <v>30</v>
      </c>
      <c r="I311" s="4"/>
      <c r="J311" s="4"/>
      <c r="K311" s="4"/>
      <c r="L311" s="28">
        <f t="shared" si="36"/>
        <v>448</v>
      </c>
      <c r="M311" s="28">
        <f t="shared" si="37"/>
        <v>350</v>
      </c>
      <c r="N311" s="30">
        <f t="shared" si="39"/>
        <v>30</v>
      </c>
      <c r="O311" s="17"/>
      <c r="P311" s="17"/>
      <c r="Q311" s="17"/>
      <c r="R311" s="16">
        <f t="shared" si="38"/>
        <v>1.4</v>
      </c>
    </row>
    <row r="312" spans="1:18" ht="94.5" x14ac:dyDescent="0.25">
      <c r="A312" s="11"/>
      <c r="B312" s="3">
        <f>'ĐẤT PNN'!B312</f>
        <v>309</v>
      </c>
      <c r="C312" s="5" t="str">
        <f>'ĐẤT PNN'!C312</f>
        <v>Các tuyến đường giao thông đấu nối trực tiếp ra đường Quốc Lộ 14 từ HLLG vào sâu trên 500m có bề rộng mặt đường dưới 4m chưa được đầu tư mặt đường nhựa, bê tông xi măng</v>
      </c>
      <c r="D312" s="5" t="str">
        <f>'ĐẤT PNN'!D312</f>
        <v>Đường Lê Duẩn</v>
      </c>
      <c r="E312" s="5" t="str">
        <f>'ĐẤT PNN'!E312</f>
        <v>Giáp ranh phường Tiến Thành (cũ)</v>
      </c>
      <c r="F312" s="4">
        <v>320</v>
      </c>
      <c r="G312" s="4">
        <v>250</v>
      </c>
      <c r="H312" s="4">
        <v>30</v>
      </c>
      <c r="I312" s="4"/>
      <c r="J312" s="4"/>
      <c r="K312" s="4"/>
      <c r="L312" s="28">
        <f t="shared" si="36"/>
        <v>448</v>
      </c>
      <c r="M312" s="28">
        <f t="shared" si="37"/>
        <v>350</v>
      </c>
      <c r="N312" s="30">
        <f t="shared" si="39"/>
        <v>30</v>
      </c>
      <c r="O312" s="17"/>
      <c r="P312" s="17"/>
      <c r="Q312" s="17"/>
      <c r="R312" s="16">
        <f t="shared" si="38"/>
        <v>1.4</v>
      </c>
    </row>
    <row r="313" spans="1:18" ht="157.5" x14ac:dyDescent="0.25">
      <c r="A313" s="11"/>
      <c r="B313" s="3">
        <f>'ĐẤT PNN'!B313</f>
        <v>310</v>
      </c>
      <c r="C313" s="5" t="str">
        <f>'ĐẤT PNN'!C313</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từ 4m trở lên đã được đầu tư mặt đường nhựa, bê tông xi măng</v>
      </c>
      <c r="D313" s="5" t="str">
        <f>'ĐẤT PNN'!D313</f>
        <v>Ngã tư Đồng Xoài</v>
      </c>
      <c r="E313" s="5" t="str">
        <f>'ĐẤT PNN'!E313</f>
        <v>Đường Trương Công Định</v>
      </c>
      <c r="F313" s="4">
        <v>320</v>
      </c>
      <c r="G313" s="4">
        <v>250</v>
      </c>
      <c r="H313" s="4">
        <v>30</v>
      </c>
      <c r="I313" s="4"/>
      <c r="J313" s="4"/>
      <c r="K313" s="4"/>
      <c r="L313" s="28">
        <f t="shared" si="36"/>
        <v>448</v>
      </c>
      <c r="M313" s="28">
        <f t="shared" si="37"/>
        <v>350</v>
      </c>
      <c r="N313" s="30">
        <f t="shared" si="39"/>
        <v>30</v>
      </c>
      <c r="O313" s="17"/>
      <c r="P313" s="17"/>
      <c r="Q313" s="17"/>
      <c r="R313" s="16">
        <f t="shared" si="38"/>
        <v>1.4</v>
      </c>
    </row>
    <row r="314" spans="1:18" ht="157.5" x14ac:dyDescent="0.25">
      <c r="A314" s="11"/>
      <c r="B314" s="3">
        <f>'ĐẤT PNN'!B314</f>
        <v>311</v>
      </c>
      <c r="C314" s="5" t="str">
        <f>'ĐẤT PNN'!C314</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D314" s="5" t="str">
        <f>'ĐẤT PNN'!D314</f>
        <v>Đường Trương Công Định</v>
      </c>
      <c r="E314" s="5" t="str">
        <f>'ĐẤT PNN'!E314</f>
        <v>Giáp ranh huyện Đồng Phú (cũ)</v>
      </c>
      <c r="F314" s="4">
        <v>320</v>
      </c>
      <c r="G314" s="4">
        <v>250</v>
      </c>
      <c r="H314" s="4">
        <v>30</v>
      </c>
      <c r="I314" s="4"/>
      <c r="J314" s="4"/>
      <c r="K314" s="4"/>
      <c r="L314" s="28">
        <f t="shared" si="36"/>
        <v>448</v>
      </c>
      <c r="M314" s="28">
        <f t="shared" si="37"/>
        <v>350</v>
      </c>
      <c r="N314" s="30">
        <f t="shared" si="39"/>
        <v>30</v>
      </c>
      <c r="O314" s="17"/>
      <c r="P314" s="17"/>
      <c r="Q314" s="17"/>
      <c r="R314" s="16">
        <f t="shared" si="38"/>
        <v>1.4</v>
      </c>
    </row>
    <row r="315" spans="1:18" ht="94.5" x14ac:dyDescent="0.25">
      <c r="A315" s="11"/>
      <c r="B315" s="3">
        <f>'ĐẤT PNN'!B315</f>
        <v>312</v>
      </c>
      <c r="C315" s="5" t="str">
        <f>'ĐẤT PNN'!C315</f>
        <v>Các tuyến đường giao thông đấu nối trực tiếp ra đường Phú Riềng Đỏ từ HLLG vào sâu đến 100m có bề rộng mặt đường từ 4m trở lên đã được đầu tư mặt đường nhựa, bê tông xi măng</v>
      </c>
      <c r="D315" s="5" t="str">
        <f>'ĐẤT PNN'!D315</f>
        <v>Ngã tư Đồng Xoài</v>
      </c>
      <c r="E315" s="5" t="str">
        <f>'ĐẤT PNN'!E315</f>
        <v>Đường Trương Công Định</v>
      </c>
      <c r="F315" s="4">
        <v>320</v>
      </c>
      <c r="G315" s="4">
        <v>250</v>
      </c>
      <c r="H315" s="4">
        <v>30</v>
      </c>
      <c r="I315" s="4"/>
      <c r="J315" s="4"/>
      <c r="K315" s="4"/>
      <c r="L315" s="28">
        <f t="shared" si="36"/>
        <v>448</v>
      </c>
      <c r="M315" s="28">
        <f t="shared" si="37"/>
        <v>350</v>
      </c>
      <c r="N315" s="30">
        <f t="shared" si="39"/>
        <v>30</v>
      </c>
      <c r="O315" s="17"/>
      <c r="P315" s="17"/>
      <c r="Q315" s="17"/>
      <c r="R315" s="16">
        <f t="shared" si="38"/>
        <v>1.4</v>
      </c>
    </row>
    <row r="316" spans="1:18" ht="94.5" x14ac:dyDescent="0.25">
      <c r="A316" s="11"/>
      <c r="B316" s="3">
        <f>'ĐẤT PNN'!B316</f>
        <v>313</v>
      </c>
      <c r="C316" s="5" t="str">
        <f>'ĐẤT PNN'!C316</f>
        <v>Các tuyến đường giao thông đấu nối trực tiếp ra đường Phú Riềng Đỏ từ HLLG vào sâu đến 100m có bề rộng mặt đường từ 4m trở lên đã được đầu tư mặt đường nhựa, bê tông xi măng</v>
      </c>
      <c r="D316" s="5" t="str">
        <f>'ĐẤT PNN'!D316</f>
        <v>Đường Trương Công Định</v>
      </c>
      <c r="E316" s="5" t="str">
        <f>'ĐẤT PNN'!E316</f>
        <v>Giáp ranh huyện Đồng Phú (cũ)</v>
      </c>
      <c r="F316" s="4">
        <v>320</v>
      </c>
      <c r="G316" s="4">
        <v>250</v>
      </c>
      <c r="H316" s="4">
        <v>30</v>
      </c>
      <c r="I316" s="4"/>
      <c r="J316" s="4"/>
      <c r="K316" s="4"/>
      <c r="L316" s="28">
        <f t="shared" si="36"/>
        <v>448</v>
      </c>
      <c r="M316" s="28">
        <f t="shared" si="37"/>
        <v>350</v>
      </c>
      <c r="N316" s="30">
        <f t="shared" si="39"/>
        <v>30</v>
      </c>
      <c r="O316" s="17"/>
      <c r="P316" s="17"/>
      <c r="Q316" s="17"/>
      <c r="R316" s="16">
        <f t="shared" si="38"/>
        <v>1.4</v>
      </c>
    </row>
    <row r="317" spans="1:18" ht="157.5" x14ac:dyDescent="0.25">
      <c r="A317" s="11"/>
      <c r="B317" s="3">
        <f>'ĐẤT PNN'!B317</f>
        <v>314</v>
      </c>
      <c r="C317" s="5" t="str">
        <f>'ĐẤT PNN'!C317</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từ 4m trở lên đã được đầu tư mặt đường nhựa, bê tông xi măng</v>
      </c>
      <c r="D317" s="5" t="str">
        <f>'ĐẤT PNN'!D317</f>
        <v>Ngã tư Đồng Xoài</v>
      </c>
      <c r="E317" s="5" t="str">
        <f>'ĐẤT PNN'!E317</f>
        <v>Đường Trương Công Định</v>
      </c>
      <c r="F317" s="4">
        <v>320</v>
      </c>
      <c r="G317" s="4">
        <v>250</v>
      </c>
      <c r="H317" s="4">
        <v>30</v>
      </c>
      <c r="I317" s="4"/>
      <c r="J317" s="4"/>
      <c r="K317" s="4"/>
      <c r="L317" s="28">
        <f t="shared" si="36"/>
        <v>448</v>
      </c>
      <c r="M317" s="28">
        <f t="shared" si="37"/>
        <v>350</v>
      </c>
      <c r="N317" s="30">
        <f t="shared" si="39"/>
        <v>30</v>
      </c>
      <c r="O317" s="17"/>
      <c r="P317" s="17"/>
      <c r="Q317" s="17"/>
      <c r="R317" s="16">
        <f t="shared" si="38"/>
        <v>1.4</v>
      </c>
    </row>
    <row r="318" spans="1:18" ht="173.25" x14ac:dyDescent="0.25">
      <c r="A318" s="11"/>
      <c r="B318" s="3">
        <f>'ĐẤT PNN'!B318</f>
        <v>315</v>
      </c>
      <c r="C318" s="5" t="str">
        <f>'ĐẤT PNN'!C318</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D318" s="5" t="str">
        <f>'ĐẤT PNN'!D318</f>
        <v>Đường Trương Công Định</v>
      </c>
      <c r="E318" s="5" t="str">
        <f>'ĐẤT PNN'!E318</f>
        <v>Giáp ranh huyện Đồng Phú (cũ)</v>
      </c>
      <c r="F318" s="4">
        <v>320</v>
      </c>
      <c r="G318" s="4">
        <v>250</v>
      </c>
      <c r="H318" s="4">
        <v>30</v>
      </c>
      <c r="I318" s="4"/>
      <c r="J318" s="4"/>
      <c r="K318" s="4"/>
      <c r="L318" s="28">
        <f t="shared" si="36"/>
        <v>448</v>
      </c>
      <c r="M318" s="28">
        <f t="shared" si="37"/>
        <v>350</v>
      </c>
      <c r="N318" s="30">
        <f t="shared" si="39"/>
        <v>30</v>
      </c>
      <c r="O318" s="17"/>
      <c r="P318" s="17"/>
      <c r="Q318" s="17"/>
      <c r="R318" s="16">
        <f t="shared" si="38"/>
        <v>1.4</v>
      </c>
    </row>
    <row r="319" spans="1:18" ht="110.25" x14ac:dyDescent="0.25">
      <c r="A319" s="11"/>
      <c r="B319" s="3">
        <f>'ĐẤT PNN'!B319</f>
        <v>316</v>
      </c>
      <c r="C319" s="5" t="str">
        <f>'ĐẤT PNN'!C319</f>
        <v>Các tuyến đường giao thông đấu nối trực tiếp ra đường Phú Riềng Đỏ từ HLLG vào sâu trên 100m đến 200m có bề rộng mặt đường từ 4m trở lên đã được đầu tư mặt đường nhựa, bê tông xi măng</v>
      </c>
      <c r="D319" s="5" t="str">
        <f>'ĐẤT PNN'!D319</f>
        <v>Ngã tư Đồng Xoài</v>
      </c>
      <c r="E319" s="5" t="str">
        <f>'ĐẤT PNN'!E319</f>
        <v>Đường Trương Công Định</v>
      </c>
      <c r="F319" s="4">
        <v>320</v>
      </c>
      <c r="G319" s="4">
        <v>250</v>
      </c>
      <c r="H319" s="4">
        <v>30</v>
      </c>
      <c r="I319" s="4"/>
      <c r="J319" s="4"/>
      <c r="K319" s="4"/>
      <c r="L319" s="28">
        <f t="shared" si="36"/>
        <v>448</v>
      </c>
      <c r="M319" s="28">
        <f t="shared" si="37"/>
        <v>350</v>
      </c>
      <c r="N319" s="30">
        <f t="shared" si="39"/>
        <v>30</v>
      </c>
      <c r="O319" s="17"/>
      <c r="P319" s="17"/>
      <c r="Q319" s="17"/>
      <c r="R319" s="16">
        <f t="shared" si="38"/>
        <v>1.4</v>
      </c>
    </row>
    <row r="320" spans="1:18" ht="110.25" x14ac:dyDescent="0.25">
      <c r="A320" s="11"/>
      <c r="B320" s="3">
        <f>'ĐẤT PNN'!B320</f>
        <v>317</v>
      </c>
      <c r="C320" s="5" t="str">
        <f>'ĐẤT PNN'!C320</f>
        <v>Các tuyến đường giao thông đấu nối trực tiếp ra đường Phú Riềng Đỏ từ HLLG vào sâu trên 100m đến 200m có bề rộng mặt đường từ 4m trở lên đã được đầu tư mặt đường nhựa, bê tông xi măng</v>
      </c>
      <c r="D320" s="5" t="str">
        <f>'ĐẤT PNN'!D320</f>
        <v>Đường Trương Công Định</v>
      </c>
      <c r="E320" s="5" t="str">
        <f>'ĐẤT PNN'!E320</f>
        <v>Giáp ranh huyện Đồng Phú (cũ)</v>
      </c>
      <c r="F320" s="4">
        <v>320</v>
      </c>
      <c r="G320" s="4">
        <v>250</v>
      </c>
      <c r="H320" s="4">
        <v>30</v>
      </c>
      <c r="I320" s="4"/>
      <c r="J320" s="4"/>
      <c r="K320" s="4"/>
      <c r="L320" s="28">
        <f t="shared" si="36"/>
        <v>448</v>
      </c>
      <c r="M320" s="28">
        <f t="shared" si="37"/>
        <v>350</v>
      </c>
      <c r="N320" s="30">
        <f t="shared" si="39"/>
        <v>30</v>
      </c>
      <c r="O320" s="17"/>
      <c r="P320" s="17"/>
      <c r="Q320" s="17"/>
      <c r="R320" s="16">
        <f t="shared" si="38"/>
        <v>1.4</v>
      </c>
    </row>
    <row r="321" spans="1:18" ht="157.5" x14ac:dyDescent="0.25">
      <c r="A321" s="11"/>
      <c r="B321" s="3">
        <f>'ĐẤT PNN'!B321</f>
        <v>318</v>
      </c>
      <c r="C321" s="5" t="str">
        <f>'ĐẤT PNN'!C321</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từ 4m trở lên đã được đầu tư mặt đường nhựa, bê tông xi măng</v>
      </c>
      <c r="D321" s="5" t="str">
        <f>'ĐẤT PNN'!D321</f>
        <v>Ngã tư Đồng Xoài</v>
      </c>
      <c r="E321" s="5" t="str">
        <f>'ĐẤT PNN'!E321</f>
        <v>Đường Trương Công Định</v>
      </c>
      <c r="F321" s="4">
        <v>320</v>
      </c>
      <c r="G321" s="4">
        <v>250</v>
      </c>
      <c r="H321" s="4">
        <v>30</v>
      </c>
      <c r="I321" s="4"/>
      <c r="J321" s="4"/>
      <c r="K321" s="4"/>
      <c r="L321" s="28">
        <f t="shared" si="36"/>
        <v>448</v>
      </c>
      <c r="M321" s="28">
        <f t="shared" si="37"/>
        <v>350</v>
      </c>
      <c r="N321" s="30">
        <f t="shared" si="39"/>
        <v>30</v>
      </c>
      <c r="O321" s="17"/>
      <c r="P321" s="17"/>
      <c r="Q321" s="17"/>
      <c r="R321" s="16">
        <f t="shared" si="38"/>
        <v>1.4</v>
      </c>
    </row>
    <row r="322" spans="1:18" ht="173.25" x14ac:dyDescent="0.25">
      <c r="A322" s="11"/>
      <c r="B322" s="3">
        <f>'ĐẤT PNN'!B322</f>
        <v>319</v>
      </c>
      <c r="C322" s="5" t="str">
        <f>'ĐẤT PNN'!C322</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D322" s="5" t="str">
        <f>'ĐẤT PNN'!D322</f>
        <v>Đường Trương Công Định</v>
      </c>
      <c r="E322" s="5" t="str">
        <f>'ĐẤT PNN'!E322</f>
        <v>Giáp ranh huyện Đồng Phú (cũ)</v>
      </c>
      <c r="F322" s="4">
        <v>320</v>
      </c>
      <c r="G322" s="4">
        <v>250</v>
      </c>
      <c r="H322" s="4">
        <v>30</v>
      </c>
      <c r="I322" s="4"/>
      <c r="J322" s="4"/>
      <c r="K322" s="4"/>
      <c r="L322" s="28">
        <f t="shared" si="36"/>
        <v>448</v>
      </c>
      <c r="M322" s="28">
        <f t="shared" si="37"/>
        <v>350</v>
      </c>
      <c r="N322" s="30">
        <f t="shared" si="39"/>
        <v>30</v>
      </c>
      <c r="O322" s="17"/>
      <c r="P322" s="17"/>
      <c r="Q322" s="17"/>
      <c r="R322" s="16">
        <f t="shared" si="38"/>
        <v>1.4</v>
      </c>
    </row>
    <row r="323" spans="1:18" ht="110.25" x14ac:dyDescent="0.25">
      <c r="A323" s="11"/>
      <c r="B323" s="3">
        <f>'ĐẤT PNN'!B323</f>
        <v>320</v>
      </c>
      <c r="C323" s="5" t="str">
        <f>'ĐẤT PNN'!C323</f>
        <v>Các tuyến đường giao thông đấu nối trực tiếp ra đường Phú Riềng Đỏ từ HLLG vào sâu trên 200m đến 500m có bề rộng mặt đường từ 4m trở lên đã được đầu tư mặt đường nhựa, bê tông xi măng</v>
      </c>
      <c r="D323" s="5" t="str">
        <f>'ĐẤT PNN'!D323</f>
        <v>Ngã tư Đồng Xoài</v>
      </c>
      <c r="E323" s="5" t="str">
        <f>'ĐẤT PNN'!E323</f>
        <v>Đường Trương Công Định</v>
      </c>
      <c r="F323" s="4">
        <v>320</v>
      </c>
      <c r="G323" s="4">
        <v>250</v>
      </c>
      <c r="H323" s="4">
        <v>30</v>
      </c>
      <c r="I323" s="4"/>
      <c r="J323" s="4"/>
      <c r="K323" s="4"/>
      <c r="L323" s="28">
        <f t="shared" ref="L323:L386" si="40">F323*1.4</f>
        <v>448</v>
      </c>
      <c r="M323" s="28">
        <f t="shared" ref="M323:M386" si="41">G323*1.4</f>
        <v>350</v>
      </c>
      <c r="N323" s="30">
        <f t="shared" si="39"/>
        <v>30</v>
      </c>
      <c r="O323" s="17"/>
      <c r="P323" s="17"/>
      <c r="Q323" s="17"/>
      <c r="R323" s="16">
        <f t="shared" si="38"/>
        <v>1.4</v>
      </c>
    </row>
    <row r="324" spans="1:18" ht="110.25" x14ac:dyDescent="0.25">
      <c r="A324" s="11"/>
      <c r="B324" s="3">
        <f>'ĐẤT PNN'!B324</f>
        <v>321</v>
      </c>
      <c r="C324" s="5" t="str">
        <f>'ĐẤT PNN'!C324</f>
        <v>Các tuyến đường giao thông đấu nối trực tiếp ra đường Phú Riềng Đỏ từ HLLG vào sâu trên 200m đến 500m có bề rộng mặt đường từ 4m trở lên đã được đầu tư mặt đường nhựa, bê tông xi măng</v>
      </c>
      <c r="D324" s="5" t="str">
        <f>'ĐẤT PNN'!D324</f>
        <v>Đường Trương Công Định</v>
      </c>
      <c r="E324" s="5" t="str">
        <f>'ĐẤT PNN'!E324</f>
        <v>Giáp ranh huyện Đồng Phú (cũ)</v>
      </c>
      <c r="F324" s="4">
        <v>320</v>
      </c>
      <c r="G324" s="4">
        <v>250</v>
      </c>
      <c r="H324" s="4">
        <v>30</v>
      </c>
      <c r="I324" s="4"/>
      <c r="J324" s="4"/>
      <c r="K324" s="4"/>
      <c r="L324" s="28">
        <f t="shared" si="40"/>
        <v>448</v>
      </c>
      <c r="M324" s="28">
        <f t="shared" si="41"/>
        <v>350</v>
      </c>
      <c r="N324" s="30">
        <f t="shared" si="39"/>
        <v>30</v>
      </c>
      <c r="O324" s="17"/>
      <c r="P324" s="17"/>
      <c r="Q324" s="17"/>
      <c r="R324" s="16">
        <f t="shared" si="38"/>
        <v>1.4</v>
      </c>
    </row>
    <row r="325" spans="1:18" ht="157.5" x14ac:dyDescent="0.25">
      <c r="A325" s="11"/>
      <c r="B325" s="3">
        <f>'ĐẤT PNN'!B325</f>
        <v>322</v>
      </c>
      <c r="C325" s="5" t="str">
        <f>'ĐẤT PNN'!C325</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từ 4m trở lên đã được đầu tư mặt đường nhựa, bê tông xi măng</v>
      </c>
      <c r="D325" s="5" t="str">
        <f>'ĐẤT PNN'!D325</f>
        <v>Ngã tư Đồng Xoài</v>
      </c>
      <c r="E325" s="5" t="str">
        <f>'ĐẤT PNN'!E325</f>
        <v>Đường Trương Công Định</v>
      </c>
      <c r="F325" s="4">
        <v>320</v>
      </c>
      <c r="G325" s="4">
        <v>250</v>
      </c>
      <c r="H325" s="4">
        <v>30</v>
      </c>
      <c r="I325" s="4"/>
      <c r="J325" s="4"/>
      <c r="K325" s="4"/>
      <c r="L325" s="28">
        <f t="shared" si="40"/>
        <v>448</v>
      </c>
      <c r="M325" s="28">
        <f t="shared" si="41"/>
        <v>350</v>
      </c>
      <c r="N325" s="30">
        <f t="shared" si="39"/>
        <v>30</v>
      </c>
      <c r="O325" s="17"/>
      <c r="P325" s="17"/>
      <c r="Q325" s="17"/>
      <c r="R325" s="16">
        <f t="shared" ref="R325:R388" si="42">L325/F325</f>
        <v>1.4</v>
      </c>
    </row>
    <row r="326" spans="1:18" ht="157.5" x14ac:dyDescent="0.25">
      <c r="A326" s="11"/>
      <c r="B326" s="3">
        <f>'ĐẤT PNN'!B326</f>
        <v>323</v>
      </c>
      <c r="C326" s="5" t="str">
        <f>'ĐẤT PNN'!C326</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D326" s="5" t="str">
        <f>'ĐẤT PNN'!D326</f>
        <v>Đường Trương Công Định</v>
      </c>
      <c r="E326" s="5" t="str">
        <f>'ĐẤT PNN'!E326</f>
        <v>Giáp ranh huyện Đồng Phú (cũ)</v>
      </c>
      <c r="F326" s="4">
        <v>320</v>
      </c>
      <c r="G326" s="4">
        <v>250</v>
      </c>
      <c r="H326" s="4">
        <v>30</v>
      </c>
      <c r="I326" s="4"/>
      <c r="J326" s="4"/>
      <c r="K326" s="4"/>
      <c r="L326" s="28">
        <f t="shared" si="40"/>
        <v>448</v>
      </c>
      <c r="M326" s="28">
        <f t="shared" si="41"/>
        <v>350</v>
      </c>
      <c r="N326" s="30">
        <f t="shared" ref="N326:N389" si="43">H326</f>
        <v>30</v>
      </c>
      <c r="O326" s="17"/>
      <c r="P326" s="17"/>
      <c r="Q326" s="17"/>
      <c r="R326" s="16">
        <f t="shared" si="42"/>
        <v>1.4</v>
      </c>
    </row>
    <row r="327" spans="1:18" ht="94.5" x14ac:dyDescent="0.25">
      <c r="A327" s="11"/>
      <c r="B327" s="3">
        <f>'ĐẤT PNN'!B327</f>
        <v>324</v>
      </c>
      <c r="C327" s="5" t="str">
        <f>'ĐẤT PNN'!C327</f>
        <v>Các tuyến đường giao thông đấu nối trực tiếp ra đường Phú Riềng Đỏ từ HLLG vào sâu trên 500m có bề rộng mặt đường từ 4m trở lên đã được đầu tư mặt đường nhựa, bê tông xi măng</v>
      </c>
      <c r="D327" s="5" t="str">
        <f>'ĐẤT PNN'!D327</f>
        <v>Ngã tư Đồng Xoài</v>
      </c>
      <c r="E327" s="5" t="str">
        <f>'ĐẤT PNN'!E327</f>
        <v>Đường Trương Công Định</v>
      </c>
      <c r="F327" s="4">
        <v>320</v>
      </c>
      <c r="G327" s="4">
        <v>250</v>
      </c>
      <c r="H327" s="4">
        <v>30</v>
      </c>
      <c r="I327" s="4"/>
      <c r="J327" s="4"/>
      <c r="K327" s="4"/>
      <c r="L327" s="28">
        <f t="shared" si="40"/>
        <v>448</v>
      </c>
      <c r="M327" s="28">
        <f t="shared" si="41"/>
        <v>350</v>
      </c>
      <c r="N327" s="30">
        <f t="shared" si="43"/>
        <v>30</v>
      </c>
      <c r="O327" s="17"/>
      <c r="P327" s="17"/>
      <c r="Q327" s="17"/>
      <c r="R327" s="16">
        <f t="shared" si="42"/>
        <v>1.4</v>
      </c>
    </row>
    <row r="328" spans="1:18" ht="94.5" x14ac:dyDescent="0.25">
      <c r="A328" s="11"/>
      <c r="B328" s="3">
        <f>'ĐẤT PNN'!B328</f>
        <v>325</v>
      </c>
      <c r="C328" s="5" t="str">
        <f>'ĐẤT PNN'!C328</f>
        <v>Các tuyến đường giao thông đấu nối trực tiếp ra đường Phú Riềng Đỏ từ HLLG vào sâu trên 500m có bề rộng mặt đường từ 4m trở lên đã được đầu tư mặt đường nhựa, bê tông xi măng</v>
      </c>
      <c r="D328" s="5" t="str">
        <f>'ĐẤT PNN'!D328</f>
        <v>Đường Trương Công Định</v>
      </c>
      <c r="E328" s="5" t="str">
        <f>'ĐẤT PNN'!E328</f>
        <v>Giáp ranh huyện Đồng Phú (cũ)</v>
      </c>
      <c r="F328" s="4">
        <v>320</v>
      </c>
      <c r="G328" s="4">
        <v>250</v>
      </c>
      <c r="H328" s="4">
        <v>30</v>
      </c>
      <c r="I328" s="4"/>
      <c r="J328" s="4"/>
      <c r="K328" s="4"/>
      <c r="L328" s="28">
        <f t="shared" si="40"/>
        <v>448</v>
      </c>
      <c r="M328" s="28">
        <f t="shared" si="41"/>
        <v>350</v>
      </c>
      <c r="N328" s="30">
        <f t="shared" si="43"/>
        <v>30</v>
      </c>
      <c r="O328" s="17"/>
      <c r="P328" s="17"/>
      <c r="Q328" s="17"/>
      <c r="R328" s="16">
        <f t="shared" si="42"/>
        <v>1.4</v>
      </c>
    </row>
    <row r="329" spans="1:18" ht="157.5" x14ac:dyDescent="0.25">
      <c r="A329" s="11"/>
      <c r="B329" s="3">
        <f>'ĐẤT PNN'!B329</f>
        <v>326</v>
      </c>
      <c r="C329" s="5" t="str">
        <f>'ĐẤT PNN'!C329</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đã được đầu tư mặt đường nhựa, bê tông xi măng</v>
      </c>
      <c r="D329" s="5" t="str">
        <f>'ĐẤT PNN'!D329</f>
        <v>Ngã tư Đồng Xoài</v>
      </c>
      <c r="E329" s="5" t="str">
        <f>'ĐẤT PNN'!E329</f>
        <v>Đường Trương Công Định</v>
      </c>
      <c r="F329" s="4">
        <v>320</v>
      </c>
      <c r="G329" s="4">
        <v>250</v>
      </c>
      <c r="H329" s="4">
        <v>30</v>
      </c>
      <c r="I329" s="4"/>
      <c r="J329" s="4"/>
      <c r="K329" s="4"/>
      <c r="L329" s="28">
        <f t="shared" si="40"/>
        <v>448</v>
      </c>
      <c r="M329" s="28">
        <f t="shared" si="41"/>
        <v>350</v>
      </c>
      <c r="N329" s="30">
        <f t="shared" si="43"/>
        <v>30</v>
      </c>
      <c r="O329" s="17"/>
      <c r="P329" s="17"/>
      <c r="Q329" s="17"/>
      <c r="R329" s="16">
        <f t="shared" si="42"/>
        <v>1.4</v>
      </c>
    </row>
    <row r="330" spans="1:18" ht="157.5" x14ac:dyDescent="0.25">
      <c r="A330" s="11"/>
      <c r="B330" s="3">
        <f>'ĐẤT PNN'!B330</f>
        <v>327</v>
      </c>
      <c r="C330" s="5" t="str">
        <f>'ĐẤT PNN'!C330</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D330" s="5" t="str">
        <f>'ĐẤT PNN'!D330</f>
        <v>Đường Trương Công Định</v>
      </c>
      <c r="E330" s="5" t="str">
        <f>'ĐẤT PNN'!E330</f>
        <v>Giáp ranh huyện Đồng Phú (cũ)</v>
      </c>
      <c r="F330" s="4">
        <v>320</v>
      </c>
      <c r="G330" s="4">
        <v>250</v>
      </c>
      <c r="H330" s="4">
        <v>30</v>
      </c>
      <c r="I330" s="4"/>
      <c r="J330" s="4"/>
      <c r="K330" s="4"/>
      <c r="L330" s="28">
        <f t="shared" si="40"/>
        <v>448</v>
      </c>
      <c r="M330" s="28">
        <f t="shared" si="41"/>
        <v>350</v>
      </c>
      <c r="N330" s="30">
        <f t="shared" si="43"/>
        <v>30</v>
      </c>
      <c r="O330" s="17"/>
      <c r="P330" s="17"/>
      <c r="Q330" s="17"/>
      <c r="R330" s="16">
        <f t="shared" si="42"/>
        <v>1.4</v>
      </c>
    </row>
    <row r="331" spans="1:18" ht="94.5" x14ac:dyDescent="0.25">
      <c r="A331" s="11"/>
      <c r="B331" s="3">
        <f>'ĐẤT PNN'!B331</f>
        <v>328</v>
      </c>
      <c r="C331" s="5" t="str">
        <f>'ĐẤT PNN'!C331</f>
        <v>Các tuyến đường giao thông đấu nối trực tiếp ra đường Phú Riềng Đỏ từ HLLG vào sâu đến 100m có bề rộng mặt đường dưới 4m đã được đầu tư mặt đường nhựa, bê tông xi măng</v>
      </c>
      <c r="D331" s="5" t="str">
        <f>'ĐẤT PNN'!D331</f>
        <v>Ngã tư Đồng Xoài</v>
      </c>
      <c r="E331" s="5" t="str">
        <f>'ĐẤT PNN'!E331</f>
        <v>Đường Trương Công Định</v>
      </c>
      <c r="F331" s="4">
        <v>320</v>
      </c>
      <c r="G331" s="4">
        <v>250</v>
      </c>
      <c r="H331" s="4">
        <v>30</v>
      </c>
      <c r="I331" s="4"/>
      <c r="J331" s="4"/>
      <c r="K331" s="4"/>
      <c r="L331" s="28">
        <f t="shared" si="40"/>
        <v>448</v>
      </c>
      <c r="M331" s="28">
        <f t="shared" si="41"/>
        <v>350</v>
      </c>
      <c r="N331" s="30">
        <f t="shared" si="43"/>
        <v>30</v>
      </c>
      <c r="O331" s="17"/>
      <c r="P331" s="17"/>
      <c r="Q331" s="17"/>
      <c r="R331" s="16">
        <f t="shared" si="42"/>
        <v>1.4</v>
      </c>
    </row>
    <row r="332" spans="1:18" ht="94.5" x14ac:dyDescent="0.25">
      <c r="A332" s="11"/>
      <c r="B332" s="3">
        <f>'ĐẤT PNN'!B332</f>
        <v>329</v>
      </c>
      <c r="C332" s="5" t="str">
        <f>'ĐẤT PNN'!C332</f>
        <v>Các tuyến đường giao thông đấu nối trực tiếp ra đường Phú Riềng Đỏ từ HLLG vào sâu đến 100m có bề rộng mặt đường dưới 4m đã được đầu tư mặt đường nhựa, bê tông xi măng</v>
      </c>
      <c r="D332" s="5" t="str">
        <f>'ĐẤT PNN'!D332</f>
        <v>Đường Trương Công Định</v>
      </c>
      <c r="E332" s="5" t="str">
        <f>'ĐẤT PNN'!E332</f>
        <v>Giáp ranh huyện Đồng Phú (cũ)</v>
      </c>
      <c r="F332" s="4">
        <v>320</v>
      </c>
      <c r="G332" s="4">
        <v>250</v>
      </c>
      <c r="H332" s="4">
        <v>30</v>
      </c>
      <c r="I332" s="4"/>
      <c r="J332" s="4"/>
      <c r="K332" s="4"/>
      <c r="L332" s="28">
        <f t="shared" si="40"/>
        <v>448</v>
      </c>
      <c r="M332" s="28">
        <f t="shared" si="41"/>
        <v>350</v>
      </c>
      <c r="N332" s="30">
        <f t="shared" si="43"/>
        <v>30</v>
      </c>
      <c r="O332" s="17"/>
      <c r="P332" s="17"/>
      <c r="Q332" s="17"/>
      <c r="R332" s="16">
        <f t="shared" si="42"/>
        <v>1.4</v>
      </c>
    </row>
    <row r="333" spans="1:18" ht="157.5" x14ac:dyDescent="0.25">
      <c r="A333" s="11"/>
      <c r="B333" s="3">
        <f>'ĐẤT PNN'!B333</f>
        <v>330</v>
      </c>
      <c r="C333" s="5" t="str">
        <f>'ĐẤT PNN'!C333</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đã được đầu tư mặt đường nhựa, bê tông xi măng</v>
      </c>
      <c r="D333" s="5" t="str">
        <f>'ĐẤT PNN'!D333</f>
        <v>Ngã tư Đồng Xoài</v>
      </c>
      <c r="E333" s="5" t="str">
        <f>'ĐẤT PNN'!E333</f>
        <v>Đường Trương Công Định</v>
      </c>
      <c r="F333" s="4">
        <v>320</v>
      </c>
      <c r="G333" s="4">
        <v>250</v>
      </c>
      <c r="H333" s="4">
        <v>30</v>
      </c>
      <c r="I333" s="4"/>
      <c r="J333" s="4"/>
      <c r="K333" s="4"/>
      <c r="L333" s="28">
        <f t="shared" si="40"/>
        <v>448</v>
      </c>
      <c r="M333" s="28">
        <f t="shared" si="41"/>
        <v>350</v>
      </c>
      <c r="N333" s="30">
        <f t="shared" si="43"/>
        <v>30</v>
      </c>
      <c r="O333" s="17"/>
      <c r="P333" s="17"/>
      <c r="Q333" s="17"/>
      <c r="R333" s="16">
        <f t="shared" si="42"/>
        <v>1.4</v>
      </c>
    </row>
    <row r="334" spans="1:18" ht="173.25" x14ac:dyDescent="0.25">
      <c r="A334" s="11"/>
      <c r="B334" s="3">
        <f>'ĐẤT PNN'!B334</f>
        <v>331</v>
      </c>
      <c r="C334" s="5" t="str">
        <f>'ĐẤT PNN'!C334</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D334" s="5" t="str">
        <f>'ĐẤT PNN'!D334</f>
        <v>Đường Trương Công Định</v>
      </c>
      <c r="E334" s="5" t="str">
        <f>'ĐẤT PNN'!E334</f>
        <v>Giáp ranh huyện Đồng Phú (cũ)</v>
      </c>
      <c r="F334" s="4">
        <v>320</v>
      </c>
      <c r="G334" s="4">
        <v>250</v>
      </c>
      <c r="H334" s="4">
        <v>30</v>
      </c>
      <c r="I334" s="4"/>
      <c r="J334" s="4"/>
      <c r="K334" s="4"/>
      <c r="L334" s="28">
        <f t="shared" si="40"/>
        <v>448</v>
      </c>
      <c r="M334" s="28">
        <f t="shared" si="41"/>
        <v>350</v>
      </c>
      <c r="N334" s="30">
        <f t="shared" si="43"/>
        <v>30</v>
      </c>
      <c r="O334" s="17"/>
      <c r="P334" s="17"/>
      <c r="Q334" s="17"/>
      <c r="R334" s="16">
        <f t="shared" si="42"/>
        <v>1.4</v>
      </c>
    </row>
    <row r="335" spans="1:18" ht="94.5" x14ac:dyDescent="0.25">
      <c r="A335" s="11"/>
      <c r="B335" s="3">
        <f>'ĐẤT PNN'!B335</f>
        <v>332</v>
      </c>
      <c r="C335" s="5" t="str">
        <f>'ĐẤT PNN'!C335</f>
        <v>Các tuyến đường giao thông đấu nối trực tiếp ra đường Phú Riềng Đỏ từ HLLG vào sâu trên 100m đến 200m có bề rộng mặt đường dưới 4m đã được đầu tư mặt đường nhựa, bê tông xi măng</v>
      </c>
      <c r="D335" s="5" t="str">
        <f>'ĐẤT PNN'!D335</f>
        <v>Ngã tư Đồng Xoài</v>
      </c>
      <c r="E335" s="5" t="str">
        <f>'ĐẤT PNN'!E335</f>
        <v>Đường Trương Công Định</v>
      </c>
      <c r="F335" s="4">
        <v>320</v>
      </c>
      <c r="G335" s="4">
        <v>250</v>
      </c>
      <c r="H335" s="4">
        <v>30</v>
      </c>
      <c r="I335" s="4"/>
      <c r="J335" s="4"/>
      <c r="K335" s="4"/>
      <c r="L335" s="28">
        <f t="shared" si="40"/>
        <v>448</v>
      </c>
      <c r="M335" s="28">
        <f t="shared" si="41"/>
        <v>350</v>
      </c>
      <c r="N335" s="30">
        <f t="shared" si="43"/>
        <v>30</v>
      </c>
      <c r="O335" s="17"/>
      <c r="P335" s="17"/>
      <c r="Q335" s="17"/>
      <c r="R335" s="16">
        <f t="shared" si="42"/>
        <v>1.4</v>
      </c>
    </row>
    <row r="336" spans="1:18" ht="94.5" x14ac:dyDescent="0.25">
      <c r="A336" s="11"/>
      <c r="B336" s="3">
        <f>'ĐẤT PNN'!B336</f>
        <v>333</v>
      </c>
      <c r="C336" s="5" t="str">
        <f>'ĐẤT PNN'!C336</f>
        <v>Các tuyến đường giao thông đấu nối trực tiếp ra đường Phú Riềng Đỏ từ HLLG vào sâu trên 100m đến 200m có bề rộng mặt đường dưới 4m đã được đầu tư mặt đường nhựa, bê tông xi măng</v>
      </c>
      <c r="D336" s="5" t="str">
        <f>'ĐẤT PNN'!D336</f>
        <v>Đường Trương Công Định</v>
      </c>
      <c r="E336" s="5" t="str">
        <f>'ĐẤT PNN'!E336</f>
        <v>Giáp ranh huyện Đồng Phú (cũ)</v>
      </c>
      <c r="F336" s="4">
        <v>320</v>
      </c>
      <c r="G336" s="4">
        <v>250</v>
      </c>
      <c r="H336" s="4">
        <v>30</v>
      </c>
      <c r="I336" s="4"/>
      <c r="J336" s="4"/>
      <c r="K336" s="4"/>
      <c r="L336" s="28">
        <f t="shared" si="40"/>
        <v>448</v>
      </c>
      <c r="M336" s="28">
        <f t="shared" si="41"/>
        <v>350</v>
      </c>
      <c r="N336" s="30">
        <f t="shared" si="43"/>
        <v>30</v>
      </c>
      <c r="O336" s="17"/>
      <c r="P336" s="17"/>
      <c r="Q336" s="17"/>
      <c r="R336" s="16">
        <f t="shared" si="42"/>
        <v>1.4</v>
      </c>
    </row>
    <row r="337" spans="1:18" ht="157.5" x14ac:dyDescent="0.25">
      <c r="A337" s="11"/>
      <c r="B337" s="3">
        <f>'ĐẤT PNN'!B337</f>
        <v>334</v>
      </c>
      <c r="C337" s="5" t="str">
        <f>'ĐẤT PNN'!C337</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đã được đầu tư mặt đường nhựa, bê tông xi măng</v>
      </c>
      <c r="D337" s="5" t="str">
        <f>'ĐẤT PNN'!D337</f>
        <v>Ngã tư Đồng Xoài</v>
      </c>
      <c r="E337" s="5" t="str">
        <f>'ĐẤT PNN'!E337</f>
        <v>Đường Trương Công Định</v>
      </c>
      <c r="F337" s="4">
        <v>320</v>
      </c>
      <c r="G337" s="4">
        <v>250</v>
      </c>
      <c r="H337" s="4">
        <v>30</v>
      </c>
      <c r="I337" s="4"/>
      <c r="J337" s="4"/>
      <c r="K337" s="4"/>
      <c r="L337" s="28">
        <f t="shared" si="40"/>
        <v>448</v>
      </c>
      <c r="M337" s="28">
        <f t="shared" si="41"/>
        <v>350</v>
      </c>
      <c r="N337" s="30">
        <f t="shared" si="43"/>
        <v>30</v>
      </c>
      <c r="O337" s="17"/>
      <c r="P337" s="17"/>
      <c r="Q337" s="17"/>
      <c r="R337" s="16">
        <f t="shared" si="42"/>
        <v>1.4</v>
      </c>
    </row>
    <row r="338" spans="1:18" ht="173.25" x14ac:dyDescent="0.25">
      <c r="A338" s="11"/>
      <c r="B338" s="3">
        <f>'ĐẤT PNN'!B338</f>
        <v>335</v>
      </c>
      <c r="C338" s="5" t="str">
        <f>'ĐẤT PNN'!C338</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D338" s="5" t="str">
        <f>'ĐẤT PNN'!D338</f>
        <v>Đường Trương Công Định</v>
      </c>
      <c r="E338" s="5" t="str">
        <f>'ĐẤT PNN'!E338</f>
        <v>Giáp ranh huyện Đồng Phú (cũ)</v>
      </c>
      <c r="F338" s="4">
        <v>320</v>
      </c>
      <c r="G338" s="4">
        <v>250</v>
      </c>
      <c r="H338" s="4">
        <v>30</v>
      </c>
      <c r="I338" s="4"/>
      <c r="J338" s="4"/>
      <c r="K338" s="4"/>
      <c r="L338" s="28">
        <f t="shared" si="40"/>
        <v>448</v>
      </c>
      <c r="M338" s="28">
        <f t="shared" si="41"/>
        <v>350</v>
      </c>
      <c r="N338" s="30">
        <f t="shared" si="43"/>
        <v>30</v>
      </c>
      <c r="O338" s="17"/>
      <c r="P338" s="17"/>
      <c r="Q338" s="17"/>
      <c r="R338" s="16">
        <f t="shared" si="42"/>
        <v>1.4</v>
      </c>
    </row>
    <row r="339" spans="1:18" ht="94.5" x14ac:dyDescent="0.25">
      <c r="A339" s="11"/>
      <c r="B339" s="3">
        <f>'ĐẤT PNN'!B339</f>
        <v>336</v>
      </c>
      <c r="C339" s="5" t="str">
        <f>'ĐẤT PNN'!C339</f>
        <v>Các tuyến đường giao thông đấu nối trực tiếp ra đường Phú Riềng Đỏ từ HLLG vào sâu trên 200m đến 500m có bề rộng mặt đường dưới 4m đã được đầu tư mặt đường nhựa, bê tông xi măng</v>
      </c>
      <c r="D339" s="5" t="str">
        <f>'ĐẤT PNN'!D339</f>
        <v>Ngã tư Đồng Xoài</v>
      </c>
      <c r="E339" s="5" t="str">
        <f>'ĐẤT PNN'!E339</f>
        <v>Đường Trương Công Định</v>
      </c>
      <c r="F339" s="4">
        <v>320</v>
      </c>
      <c r="G339" s="4">
        <v>250</v>
      </c>
      <c r="H339" s="4">
        <v>30</v>
      </c>
      <c r="I339" s="4"/>
      <c r="J339" s="4"/>
      <c r="K339" s="4"/>
      <c r="L339" s="28">
        <f t="shared" si="40"/>
        <v>448</v>
      </c>
      <c r="M339" s="28">
        <f t="shared" si="41"/>
        <v>350</v>
      </c>
      <c r="N339" s="30">
        <f t="shared" si="43"/>
        <v>30</v>
      </c>
      <c r="O339" s="17"/>
      <c r="P339" s="17"/>
      <c r="Q339" s="17"/>
      <c r="R339" s="16">
        <f t="shared" si="42"/>
        <v>1.4</v>
      </c>
    </row>
    <row r="340" spans="1:18" ht="94.5" x14ac:dyDescent="0.25">
      <c r="A340" s="11"/>
      <c r="B340" s="3">
        <f>'ĐẤT PNN'!B340</f>
        <v>337</v>
      </c>
      <c r="C340" s="5" t="str">
        <f>'ĐẤT PNN'!C340</f>
        <v>Các tuyến đường giao thông đấu nối trực tiếp ra đường Phú Riềng Đỏ từ HLLG vào sâu trên 200m đến 500m có bề rộng mặt đường dưới 4m đã được đầu tư mặt đường nhựa, bê tông xi măng</v>
      </c>
      <c r="D340" s="5" t="str">
        <f>'ĐẤT PNN'!D340</f>
        <v>Đường Trương Công Định</v>
      </c>
      <c r="E340" s="5" t="str">
        <f>'ĐẤT PNN'!E340</f>
        <v>Giáp ranh huyện Đồng Phú (cũ)</v>
      </c>
      <c r="F340" s="4">
        <v>320</v>
      </c>
      <c r="G340" s="4">
        <v>250</v>
      </c>
      <c r="H340" s="4">
        <v>30</v>
      </c>
      <c r="I340" s="4"/>
      <c r="J340" s="4"/>
      <c r="K340" s="4"/>
      <c r="L340" s="28">
        <f t="shared" si="40"/>
        <v>448</v>
      </c>
      <c r="M340" s="28">
        <f t="shared" si="41"/>
        <v>350</v>
      </c>
      <c r="N340" s="30">
        <f t="shared" si="43"/>
        <v>30</v>
      </c>
      <c r="O340" s="17"/>
      <c r="P340" s="17"/>
      <c r="Q340" s="17"/>
      <c r="R340" s="16">
        <f t="shared" si="42"/>
        <v>1.4</v>
      </c>
    </row>
    <row r="341" spans="1:18" ht="157.5" x14ac:dyDescent="0.25">
      <c r="A341" s="11"/>
      <c r="B341" s="3">
        <f>'ĐẤT PNN'!B341</f>
        <v>338</v>
      </c>
      <c r="C341" s="5" t="str">
        <f>'ĐẤT PNN'!C341</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đã được đầu tư mặt đường nhựa, bê tông xi măng</v>
      </c>
      <c r="D341" s="5" t="str">
        <f>'ĐẤT PNN'!D341</f>
        <v>Ngã tư Đồng Xoài</v>
      </c>
      <c r="E341" s="5" t="str">
        <f>'ĐẤT PNN'!E341</f>
        <v>Đường Trương Công Định</v>
      </c>
      <c r="F341" s="4">
        <v>320</v>
      </c>
      <c r="G341" s="4">
        <v>250</v>
      </c>
      <c r="H341" s="4">
        <v>30</v>
      </c>
      <c r="I341" s="4"/>
      <c r="J341" s="4"/>
      <c r="K341" s="4"/>
      <c r="L341" s="28">
        <f t="shared" si="40"/>
        <v>448</v>
      </c>
      <c r="M341" s="28">
        <f t="shared" si="41"/>
        <v>350</v>
      </c>
      <c r="N341" s="30">
        <f t="shared" si="43"/>
        <v>30</v>
      </c>
      <c r="O341" s="17"/>
      <c r="P341" s="17"/>
      <c r="Q341" s="17"/>
      <c r="R341" s="16">
        <f t="shared" si="42"/>
        <v>1.4</v>
      </c>
    </row>
    <row r="342" spans="1:18" ht="157.5" x14ac:dyDescent="0.25">
      <c r="A342" s="11"/>
      <c r="B342" s="3">
        <f>'ĐẤT PNN'!B342</f>
        <v>339</v>
      </c>
      <c r="C342" s="5" t="str">
        <f>'ĐẤT PNN'!C342</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D342" s="5" t="str">
        <f>'ĐẤT PNN'!D342</f>
        <v>Đường Trương Công Định</v>
      </c>
      <c r="E342" s="5" t="str">
        <f>'ĐẤT PNN'!E342</f>
        <v>Giáp ranh huyện Đồng Phú (cũ)</v>
      </c>
      <c r="F342" s="4">
        <v>320</v>
      </c>
      <c r="G342" s="4">
        <v>250</v>
      </c>
      <c r="H342" s="4">
        <v>30</v>
      </c>
      <c r="I342" s="4"/>
      <c r="J342" s="4"/>
      <c r="K342" s="4"/>
      <c r="L342" s="28">
        <f t="shared" si="40"/>
        <v>448</v>
      </c>
      <c r="M342" s="28">
        <f t="shared" si="41"/>
        <v>350</v>
      </c>
      <c r="N342" s="30">
        <f t="shared" si="43"/>
        <v>30</v>
      </c>
      <c r="O342" s="17"/>
      <c r="P342" s="17"/>
      <c r="Q342" s="17"/>
      <c r="R342" s="16">
        <f t="shared" si="42"/>
        <v>1.4</v>
      </c>
    </row>
    <row r="343" spans="1:18" ht="94.5" x14ac:dyDescent="0.25">
      <c r="A343" s="11"/>
      <c r="B343" s="3">
        <f>'ĐẤT PNN'!B343</f>
        <v>340</v>
      </c>
      <c r="C343" s="5" t="str">
        <f>'ĐẤT PNN'!C343</f>
        <v>Các tuyến đường giao thông đấu nối trực tiếp ra đường Phú Riềng Đỏ từ HLLG vào sâu trên 500m có bề rộng mặt đường dưới 4m đã được đầu tư mặt đường nhựa, bê tông xi măng</v>
      </c>
      <c r="D343" s="5" t="str">
        <f>'ĐẤT PNN'!D343</f>
        <v>Ngã tư Đồng Xoài</v>
      </c>
      <c r="E343" s="5" t="str">
        <f>'ĐẤT PNN'!E343</f>
        <v>Đường Trương Công Định</v>
      </c>
      <c r="F343" s="4">
        <v>320</v>
      </c>
      <c r="G343" s="4">
        <v>250</v>
      </c>
      <c r="H343" s="4">
        <v>30</v>
      </c>
      <c r="I343" s="4"/>
      <c r="J343" s="4"/>
      <c r="K343" s="4"/>
      <c r="L343" s="28">
        <f t="shared" si="40"/>
        <v>448</v>
      </c>
      <c r="M343" s="28">
        <f t="shared" si="41"/>
        <v>350</v>
      </c>
      <c r="N343" s="30">
        <f t="shared" si="43"/>
        <v>30</v>
      </c>
      <c r="O343" s="17"/>
      <c r="P343" s="17"/>
      <c r="Q343" s="17"/>
      <c r="R343" s="16">
        <f t="shared" si="42"/>
        <v>1.4</v>
      </c>
    </row>
    <row r="344" spans="1:18" ht="94.5" x14ac:dyDescent="0.25">
      <c r="A344" s="11"/>
      <c r="B344" s="3">
        <f>'ĐẤT PNN'!B344</f>
        <v>341</v>
      </c>
      <c r="C344" s="5" t="str">
        <f>'ĐẤT PNN'!C344</f>
        <v>Các tuyến đường giao thông đấu nối trực tiếp ra đường Phú Riềng Đỏ từ HLLG vào sâu trên 500m có bề rộng mặt đường dưới 4m đã được đầu tư mặt đường nhựa, bê tông xi măng</v>
      </c>
      <c r="D344" s="5" t="str">
        <f>'ĐẤT PNN'!D344</f>
        <v>Đường Trương Công Định</v>
      </c>
      <c r="E344" s="5" t="str">
        <f>'ĐẤT PNN'!E344</f>
        <v>Giáp ranh huyện Đồng Phú (cũ)</v>
      </c>
      <c r="F344" s="4">
        <v>320</v>
      </c>
      <c r="G344" s="4">
        <v>250</v>
      </c>
      <c r="H344" s="4">
        <v>30</v>
      </c>
      <c r="I344" s="4"/>
      <c r="J344" s="4"/>
      <c r="K344" s="4"/>
      <c r="L344" s="28">
        <f t="shared" si="40"/>
        <v>448</v>
      </c>
      <c r="M344" s="28">
        <f t="shared" si="41"/>
        <v>350</v>
      </c>
      <c r="N344" s="30">
        <f t="shared" si="43"/>
        <v>30</v>
      </c>
      <c r="O344" s="17"/>
      <c r="P344" s="17"/>
      <c r="Q344" s="17"/>
      <c r="R344" s="16">
        <f t="shared" si="42"/>
        <v>1.4</v>
      </c>
    </row>
    <row r="345" spans="1:18" ht="157.5" x14ac:dyDescent="0.25">
      <c r="A345" s="11"/>
      <c r="B345" s="3">
        <f>'ĐẤT PNN'!B345</f>
        <v>342</v>
      </c>
      <c r="C345" s="5" t="str">
        <f>'ĐẤT PNN'!C345</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chưa được đầu tư mặt đường nhựa, bê tông xi măng</v>
      </c>
      <c r="D345" s="5" t="str">
        <f>'ĐẤT PNN'!D345</f>
        <v>Ngã tư Đồng Xoài</v>
      </c>
      <c r="E345" s="5" t="str">
        <f>'ĐẤT PNN'!E345</f>
        <v>Đường Trương Công Định</v>
      </c>
      <c r="F345" s="4">
        <v>320</v>
      </c>
      <c r="G345" s="4">
        <v>250</v>
      </c>
      <c r="H345" s="4">
        <v>30</v>
      </c>
      <c r="I345" s="4"/>
      <c r="J345" s="4"/>
      <c r="K345" s="4"/>
      <c r="L345" s="28">
        <f t="shared" si="40"/>
        <v>448</v>
      </c>
      <c r="M345" s="28">
        <f t="shared" si="41"/>
        <v>350</v>
      </c>
      <c r="N345" s="30">
        <f t="shared" si="43"/>
        <v>30</v>
      </c>
      <c r="O345" s="17"/>
      <c r="P345" s="17"/>
      <c r="Q345" s="17"/>
      <c r="R345" s="16">
        <f t="shared" si="42"/>
        <v>1.4</v>
      </c>
    </row>
    <row r="346" spans="1:18" ht="157.5" x14ac:dyDescent="0.25">
      <c r="A346" s="11"/>
      <c r="B346" s="3">
        <f>'ĐẤT PNN'!B346</f>
        <v>343</v>
      </c>
      <c r="C346" s="5" t="str">
        <f>'ĐẤT PNN'!C346</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D346" s="5" t="str">
        <f>'ĐẤT PNN'!D346</f>
        <v>Đường Trương Công Định</v>
      </c>
      <c r="E346" s="5" t="str">
        <f>'ĐẤT PNN'!E346</f>
        <v>Giáp ranh huyện Đồng Phú (cũ)</v>
      </c>
      <c r="F346" s="4">
        <v>320</v>
      </c>
      <c r="G346" s="4">
        <v>250</v>
      </c>
      <c r="H346" s="4">
        <v>30</v>
      </c>
      <c r="I346" s="4"/>
      <c r="J346" s="4"/>
      <c r="K346" s="4"/>
      <c r="L346" s="28">
        <f t="shared" si="40"/>
        <v>448</v>
      </c>
      <c r="M346" s="28">
        <f t="shared" si="41"/>
        <v>350</v>
      </c>
      <c r="N346" s="30">
        <f t="shared" si="43"/>
        <v>30</v>
      </c>
      <c r="O346" s="17"/>
      <c r="P346" s="17"/>
      <c r="Q346" s="17"/>
      <c r="R346" s="16">
        <f t="shared" si="42"/>
        <v>1.4</v>
      </c>
    </row>
    <row r="347" spans="1:18" ht="94.5" x14ac:dyDescent="0.25">
      <c r="A347" s="11"/>
      <c r="B347" s="3">
        <f>'ĐẤT PNN'!B347</f>
        <v>344</v>
      </c>
      <c r="C347" s="5" t="str">
        <f>'ĐẤT PNN'!C347</f>
        <v>Các tuyến đường giao thông đấu nối trực tiếp ra đường Phú Riềng Đỏ từ HLLG vào sâu đến 100m có bề rộng mặt đường dưới 4m chưa được đầu tư mặt đường nhựa, bê tông xi măng</v>
      </c>
      <c r="D347" s="5" t="str">
        <f>'ĐẤT PNN'!D347</f>
        <v>Ngã tư Đồng Xoài</v>
      </c>
      <c r="E347" s="5" t="str">
        <f>'ĐẤT PNN'!E347</f>
        <v>Đường Trương Công Định</v>
      </c>
      <c r="F347" s="4">
        <v>320</v>
      </c>
      <c r="G347" s="4">
        <v>250</v>
      </c>
      <c r="H347" s="4">
        <v>30</v>
      </c>
      <c r="I347" s="4"/>
      <c r="J347" s="4"/>
      <c r="K347" s="4"/>
      <c r="L347" s="28">
        <f t="shared" si="40"/>
        <v>448</v>
      </c>
      <c r="M347" s="28">
        <f t="shared" si="41"/>
        <v>350</v>
      </c>
      <c r="N347" s="30">
        <f t="shared" si="43"/>
        <v>30</v>
      </c>
      <c r="O347" s="17"/>
      <c r="P347" s="17"/>
      <c r="Q347" s="17"/>
      <c r="R347" s="16">
        <f t="shared" si="42"/>
        <v>1.4</v>
      </c>
    </row>
    <row r="348" spans="1:18" ht="94.5" x14ac:dyDescent="0.25">
      <c r="A348" s="11"/>
      <c r="B348" s="3">
        <f>'ĐẤT PNN'!B348</f>
        <v>345</v>
      </c>
      <c r="C348" s="5" t="str">
        <f>'ĐẤT PNN'!C348</f>
        <v>Các tuyến đường giao thông đấu nối trực tiếp ra đường Phú Riềng Đỏ từ HLLG vào sâu đến 100m có bề rộng mặt đường dưới 4m chưa được đầu tư mặt đường nhựa, bê tông xi măng</v>
      </c>
      <c r="D348" s="5" t="str">
        <f>'ĐẤT PNN'!D348</f>
        <v>Đường Trương Công Định</v>
      </c>
      <c r="E348" s="5" t="str">
        <f>'ĐẤT PNN'!E348</f>
        <v>Giáp ranh huyện Đồng Phú (cũ)</v>
      </c>
      <c r="F348" s="4">
        <v>320</v>
      </c>
      <c r="G348" s="4">
        <v>250</v>
      </c>
      <c r="H348" s="4">
        <v>30</v>
      </c>
      <c r="I348" s="4"/>
      <c r="J348" s="4"/>
      <c r="K348" s="4"/>
      <c r="L348" s="28">
        <f t="shared" si="40"/>
        <v>448</v>
      </c>
      <c r="M348" s="28">
        <f t="shared" si="41"/>
        <v>350</v>
      </c>
      <c r="N348" s="30">
        <f t="shared" si="43"/>
        <v>30</v>
      </c>
      <c r="O348" s="17"/>
      <c r="P348" s="17"/>
      <c r="Q348" s="17"/>
      <c r="R348" s="16">
        <f t="shared" si="42"/>
        <v>1.4</v>
      </c>
    </row>
    <row r="349" spans="1:18" ht="157.5" x14ac:dyDescent="0.25">
      <c r="A349" s="11"/>
      <c r="B349" s="3">
        <f>'ĐẤT PNN'!B349</f>
        <v>346</v>
      </c>
      <c r="C349" s="5" t="str">
        <f>'ĐẤT PNN'!C349</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chưa được đầu tư mặt đường nhựa, bê tông xi măng</v>
      </c>
      <c r="D349" s="5" t="str">
        <f>'ĐẤT PNN'!D349</f>
        <v>Ngã tư Đồng Xoài</v>
      </c>
      <c r="E349" s="5" t="str">
        <f>'ĐẤT PNN'!E349</f>
        <v>Đường Trương Công Định</v>
      </c>
      <c r="F349" s="4">
        <v>320</v>
      </c>
      <c r="G349" s="4">
        <v>250</v>
      </c>
      <c r="H349" s="4">
        <v>30</v>
      </c>
      <c r="I349" s="4"/>
      <c r="J349" s="4"/>
      <c r="K349" s="4"/>
      <c r="L349" s="28">
        <f t="shared" si="40"/>
        <v>448</v>
      </c>
      <c r="M349" s="28">
        <f t="shared" si="41"/>
        <v>350</v>
      </c>
      <c r="N349" s="30">
        <f t="shared" si="43"/>
        <v>30</v>
      </c>
      <c r="O349" s="17"/>
      <c r="P349" s="17"/>
      <c r="Q349" s="17"/>
      <c r="R349" s="16">
        <f t="shared" si="42"/>
        <v>1.4</v>
      </c>
    </row>
    <row r="350" spans="1:18" ht="173.25" x14ac:dyDescent="0.25">
      <c r="A350" s="11"/>
      <c r="B350" s="3">
        <f>'ĐẤT PNN'!B350</f>
        <v>347</v>
      </c>
      <c r="C350" s="5" t="str">
        <f>'ĐẤT PNN'!C350</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D350" s="5" t="str">
        <f>'ĐẤT PNN'!D350</f>
        <v>Đường Trương Công Định</v>
      </c>
      <c r="E350" s="5" t="str">
        <f>'ĐẤT PNN'!E350</f>
        <v>Giáp ranh huyện Đồng Phú (cũ)</v>
      </c>
      <c r="F350" s="4">
        <v>320</v>
      </c>
      <c r="G350" s="4">
        <v>250</v>
      </c>
      <c r="H350" s="4">
        <v>30</v>
      </c>
      <c r="I350" s="4"/>
      <c r="J350" s="4"/>
      <c r="K350" s="4"/>
      <c r="L350" s="28">
        <f t="shared" si="40"/>
        <v>448</v>
      </c>
      <c r="M350" s="28">
        <f t="shared" si="41"/>
        <v>350</v>
      </c>
      <c r="N350" s="30">
        <f t="shared" si="43"/>
        <v>30</v>
      </c>
      <c r="O350" s="17"/>
      <c r="P350" s="17"/>
      <c r="Q350" s="17"/>
      <c r="R350" s="16">
        <f t="shared" si="42"/>
        <v>1.4</v>
      </c>
    </row>
    <row r="351" spans="1:18" ht="94.5" x14ac:dyDescent="0.25">
      <c r="A351" s="11"/>
      <c r="B351" s="3">
        <f>'ĐẤT PNN'!B351</f>
        <v>348</v>
      </c>
      <c r="C351" s="5" t="str">
        <f>'ĐẤT PNN'!C351</f>
        <v>Các tuyến đường giao thông đấu nối trực tiếp ra đường Phú Riềng Đỏ từ HLLG vào sâu trên 100m đến 200m có bề rộng mặt đường dưới 4m chưa được đầu tư mặt đường nhựa, bê tông xi măng</v>
      </c>
      <c r="D351" s="5" t="str">
        <f>'ĐẤT PNN'!D351</f>
        <v>Ngã tư Đồng Xoài</v>
      </c>
      <c r="E351" s="5" t="str">
        <f>'ĐẤT PNN'!E351</f>
        <v>Đường Trương Công Định</v>
      </c>
      <c r="F351" s="4">
        <v>320</v>
      </c>
      <c r="G351" s="4">
        <v>250</v>
      </c>
      <c r="H351" s="4">
        <v>30</v>
      </c>
      <c r="I351" s="4"/>
      <c r="J351" s="4"/>
      <c r="K351" s="4"/>
      <c r="L351" s="28">
        <f t="shared" si="40"/>
        <v>448</v>
      </c>
      <c r="M351" s="28">
        <f t="shared" si="41"/>
        <v>350</v>
      </c>
      <c r="N351" s="30">
        <f t="shared" si="43"/>
        <v>30</v>
      </c>
      <c r="O351" s="17"/>
      <c r="P351" s="17"/>
      <c r="Q351" s="17"/>
      <c r="R351" s="16">
        <f t="shared" si="42"/>
        <v>1.4</v>
      </c>
    </row>
    <row r="352" spans="1:18" ht="94.5" x14ac:dyDescent="0.25">
      <c r="A352" s="11"/>
      <c r="B352" s="3">
        <f>'ĐẤT PNN'!B352</f>
        <v>349</v>
      </c>
      <c r="C352" s="5" t="str">
        <f>'ĐẤT PNN'!C352</f>
        <v>Các tuyến đường giao thông đấu nối trực tiếp ra đường Phú Riềng Đỏ từ HLLG vào sâu trên 100m đến 200m có bề rộng mặt đường dưới 4m chưa được đầu tư mặt đường nhựa, bê tông xi măng</v>
      </c>
      <c r="D352" s="5" t="str">
        <f>'ĐẤT PNN'!D352</f>
        <v>Đường Trương Công Định</v>
      </c>
      <c r="E352" s="5" t="str">
        <f>'ĐẤT PNN'!E352</f>
        <v>Giáp ranh huyện Đồng Phú (cũ)</v>
      </c>
      <c r="F352" s="4">
        <v>320</v>
      </c>
      <c r="G352" s="4">
        <v>250</v>
      </c>
      <c r="H352" s="4">
        <v>30</v>
      </c>
      <c r="I352" s="4"/>
      <c r="J352" s="4"/>
      <c r="K352" s="4"/>
      <c r="L352" s="28">
        <f t="shared" si="40"/>
        <v>448</v>
      </c>
      <c r="M352" s="28">
        <f t="shared" si="41"/>
        <v>350</v>
      </c>
      <c r="N352" s="30">
        <f t="shared" si="43"/>
        <v>30</v>
      </c>
      <c r="O352" s="17"/>
      <c r="P352" s="17"/>
      <c r="Q352" s="17"/>
      <c r="R352" s="16">
        <f t="shared" si="42"/>
        <v>1.4</v>
      </c>
    </row>
    <row r="353" spans="1:18" ht="157.5" x14ac:dyDescent="0.25">
      <c r="A353" s="11"/>
      <c r="B353" s="3">
        <f>'ĐẤT PNN'!B353</f>
        <v>350</v>
      </c>
      <c r="C353" s="5" t="str">
        <f>'ĐẤT PNN'!C353</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chưa được đầu tư mặt đường nhựa, bê tông xi măng</v>
      </c>
      <c r="D353" s="5" t="str">
        <f>'ĐẤT PNN'!D353</f>
        <v>Ngã tư Đồng Xoài</v>
      </c>
      <c r="E353" s="5" t="str">
        <f>'ĐẤT PNN'!E353</f>
        <v>Đường Trương Công Định</v>
      </c>
      <c r="F353" s="4">
        <v>320</v>
      </c>
      <c r="G353" s="4">
        <v>250</v>
      </c>
      <c r="H353" s="4">
        <v>30</v>
      </c>
      <c r="I353" s="4"/>
      <c r="J353" s="4"/>
      <c r="K353" s="4"/>
      <c r="L353" s="28">
        <f t="shared" si="40"/>
        <v>448</v>
      </c>
      <c r="M353" s="28">
        <f t="shared" si="41"/>
        <v>350</v>
      </c>
      <c r="N353" s="30">
        <f t="shared" si="43"/>
        <v>30</v>
      </c>
      <c r="O353" s="17"/>
      <c r="P353" s="17"/>
      <c r="Q353" s="17"/>
      <c r="R353" s="16">
        <f t="shared" si="42"/>
        <v>1.4</v>
      </c>
    </row>
    <row r="354" spans="1:18" ht="173.25" x14ac:dyDescent="0.25">
      <c r="A354" s="11"/>
      <c r="B354" s="3">
        <f>'ĐẤT PNN'!B354</f>
        <v>351</v>
      </c>
      <c r="C354" s="5" t="str">
        <f>'ĐẤT PNN'!C354</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D354" s="5" t="str">
        <f>'ĐẤT PNN'!D354</f>
        <v>Đường Trương Công Định</v>
      </c>
      <c r="E354" s="5" t="str">
        <f>'ĐẤT PNN'!E354</f>
        <v>Giáp ranh huyện Đồng Phú (cũ)</v>
      </c>
      <c r="F354" s="4">
        <v>320</v>
      </c>
      <c r="G354" s="4">
        <v>250</v>
      </c>
      <c r="H354" s="4">
        <v>30</v>
      </c>
      <c r="I354" s="4"/>
      <c r="J354" s="4"/>
      <c r="K354" s="4"/>
      <c r="L354" s="28">
        <f t="shared" si="40"/>
        <v>448</v>
      </c>
      <c r="M354" s="28">
        <f t="shared" si="41"/>
        <v>350</v>
      </c>
      <c r="N354" s="30">
        <f t="shared" si="43"/>
        <v>30</v>
      </c>
      <c r="O354" s="17"/>
      <c r="P354" s="17"/>
      <c r="Q354" s="17"/>
      <c r="R354" s="16">
        <f t="shared" si="42"/>
        <v>1.4</v>
      </c>
    </row>
    <row r="355" spans="1:18" ht="94.5" x14ac:dyDescent="0.25">
      <c r="A355" s="11"/>
      <c r="B355" s="3">
        <f>'ĐẤT PNN'!B355</f>
        <v>352</v>
      </c>
      <c r="C355" s="5" t="str">
        <f>'ĐẤT PNN'!C355</f>
        <v>Các tuyến đường giao thông đấu nối trực tiếp ra đường Phú Riềng Đỏ từ HLLG vào sâu trên 200m đến 500m có bề rộng mặt đường dưới 4m chưa được đầu tư mặt đường nhựa, bê tông xi măng</v>
      </c>
      <c r="D355" s="5" t="str">
        <f>'ĐẤT PNN'!D355</f>
        <v>Ngã tư Đồng Xoài</v>
      </c>
      <c r="E355" s="5" t="str">
        <f>'ĐẤT PNN'!E355</f>
        <v>Đường Trương Công Định</v>
      </c>
      <c r="F355" s="4">
        <v>320</v>
      </c>
      <c r="G355" s="4">
        <v>250</v>
      </c>
      <c r="H355" s="4">
        <v>30</v>
      </c>
      <c r="I355" s="4"/>
      <c r="J355" s="4"/>
      <c r="K355" s="4"/>
      <c r="L355" s="28">
        <f t="shared" si="40"/>
        <v>448</v>
      </c>
      <c r="M355" s="28">
        <f t="shared" si="41"/>
        <v>350</v>
      </c>
      <c r="N355" s="30">
        <f t="shared" si="43"/>
        <v>30</v>
      </c>
      <c r="O355" s="17"/>
      <c r="P355" s="17"/>
      <c r="Q355" s="17"/>
      <c r="R355" s="16">
        <f t="shared" si="42"/>
        <v>1.4</v>
      </c>
    </row>
    <row r="356" spans="1:18" ht="94.5" x14ac:dyDescent="0.25">
      <c r="A356" s="11"/>
      <c r="B356" s="3">
        <f>'ĐẤT PNN'!B356</f>
        <v>353</v>
      </c>
      <c r="C356" s="5" t="str">
        <f>'ĐẤT PNN'!C356</f>
        <v>Các tuyến đường giao thông đấu nối trực tiếp ra đường Phú Riềng Đỏ từ HLLG vào sâu trên 200m đến 500m có bề rộng mặt đường dưới 4m chưa được đầu tư mặt đường nhựa, bê tông xi măng</v>
      </c>
      <c r="D356" s="5" t="str">
        <f>'ĐẤT PNN'!D356</f>
        <v>Đường Trương Công Định</v>
      </c>
      <c r="E356" s="5" t="str">
        <f>'ĐẤT PNN'!E356</f>
        <v>Giáp ranh huyện Đồng Phú (cũ)</v>
      </c>
      <c r="F356" s="4">
        <v>320</v>
      </c>
      <c r="G356" s="4">
        <v>250</v>
      </c>
      <c r="H356" s="4">
        <v>30</v>
      </c>
      <c r="I356" s="4"/>
      <c r="J356" s="4"/>
      <c r="K356" s="4"/>
      <c r="L356" s="28">
        <f t="shared" si="40"/>
        <v>448</v>
      </c>
      <c r="M356" s="28">
        <f t="shared" si="41"/>
        <v>350</v>
      </c>
      <c r="N356" s="30">
        <f t="shared" si="43"/>
        <v>30</v>
      </c>
      <c r="O356" s="17"/>
      <c r="P356" s="17"/>
      <c r="Q356" s="17"/>
      <c r="R356" s="16">
        <f t="shared" si="42"/>
        <v>1.4</v>
      </c>
    </row>
    <row r="357" spans="1:18" ht="157.5" x14ac:dyDescent="0.25">
      <c r="A357" s="11"/>
      <c r="B357" s="3">
        <f>'ĐẤT PNN'!B357</f>
        <v>354</v>
      </c>
      <c r="C357" s="5" t="str">
        <f>'ĐẤT PNN'!C357</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chưa được đầu tư mặt đường nhựa, bê tông xi măng</v>
      </c>
      <c r="D357" s="5" t="str">
        <f>'ĐẤT PNN'!D357</f>
        <v>Ngã tư Đồng Xoài</v>
      </c>
      <c r="E357" s="5" t="str">
        <f>'ĐẤT PNN'!E357</f>
        <v>Đường Trương Công Định</v>
      </c>
      <c r="F357" s="4">
        <v>320</v>
      </c>
      <c r="G357" s="4">
        <v>250</v>
      </c>
      <c r="H357" s="4">
        <v>30</v>
      </c>
      <c r="I357" s="4"/>
      <c r="J357" s="4"/>
      <c r="K357" s="4"/>
      <c r="L357" s="28">
        <f t="shared" si="40"/>
        <v>448</v>
      </c>
      <c r="M357" s="28">
        <f t="shared" si="41"/>
        <v>350</v>
      </c>
      <c r="N357" s="30">
        <f t="shared" si="43"/>
        <v>30</v>
      </c>
      <c r="O357" s="17"/>
      <c r="P357" s="17"/>
      <c r="Q357" s="17"/>
      <c r="R357" s="16">
        <f t="shared" si="42"/>
        <v>1.4</v>
      </c>
    </row>
    <row r="358" spans="1:18" ht="157.5" x14ac:dyDescent="0.25">
      <c r="A358" s="11"/>
      <c r="B358" s="3">
        <f>'ĐẤT PNN'!B358</f>
        <v>355</v>
      </c>
      <c r="C358" s="5" t="str">
        <f>'ĐẤT PNN'!C358</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D358" s="5" t="str">
        <f>'ĐẤT PNN'!D358</f>
        <v>Đường Trương Công Định</v>
      </c>
      <c r="E358" s="5" t="str">
        <f>'ĐẤT PNN'!E358</f>
        <v>Giáp ranh huyện Đồng Phú (cũ)</v>
      </c>
      <c r="F358" s="4">
        <v>320</v>
      </c>
      <c r="G358" s="4">
        <v>250</v>
      </c>
      <c r="H358" s="4">
        <v>30</v>
      </c>
      <c r="I358" s="4"/>
      <c r="J358" s="4"/>
      <c r="K358" s="4"/>
      <c r="L358" s="28">
        <f t="shared" si="40"/>
        <v>448</v>
      </c>
      <c r="M358" s="28">
        <f t="shared" si="41"/>
        <v>350</v>
      </c>
      <c r="N358" s="30">
        <f t="shared" si="43"/>
        <v>30</v>
      </c>
      <c r="O358" s="17"/>
      <c r="P358" s="17"/>
      <c r="Q358" s="17"/>
      <c r="R358" s="16">
        <f t="shared" si="42"/>
        <v>1.4</v>
      </c>
    </row>
    <row r="359" spans="1:18" ht="94.5" x14ac:dyDescent="0.25">
      <c r="A359" s="11"/>
      <c r="B359" s="3">
        <f>'ĐẤT PNN'!B359</f>
        <v>356</v>
      </c>
      <c r="C359" s="5" t="str">
        <f>'ĐẤT PNN'!C359</f>
        <v>Các tuyến đường giao thông đấu nối trực tiếp ra đường Phú Riềng Đỏ từ HLLG vào sâu trên 500m có bề rộng mặt đường dưới 4m chưa được đầu tư mặt đường nhựa, bê tông xi măng</v>
      </c>
      <c r="D359" s="5" t="str">
        <f>'ĐẤT PNN'!D359</f>
        <v>Ngã tư Đồng Xoài</v>
      </c>
      <c r="E359" s="5" t="str">
        <f>'ĐẤT PNN'!E359</f>
        <v>Đường Trương Công Định</v>
      </c>
      <c r="F359" s="4">
        <v>320</v>
      </c>
      <c r="G359" s="4">
        <v>250</v>
      </c>
      <c r="H359" s="4">
        <v>30</v>
      </c>
      <c r="I359" s="4"/>
      <c r="J359" s="4"/>
      <c r="K359" s="4"/>
      <c r="L359" s="28">
        <f t="shared" si="40"/>
        <v>448</v>
      </c>
      <c r="M359" s="28">
        <f t="shared" si="41"/>
        <v>350</v>
      </c>
      <c r="N359" s="30">
        <f t="shared" si="43"/>
        <v>30</v>
      </c>
      <c r="O359" s="17"/>
      <c r="P359" s="17"/>
      <c r="Q359" s="17"/>
      <c r="R359" s="16">
        <f t="shared" si="42"/>
        <v>1.4</v>
      </c>
    </row>
    <row r="360" spans="1:18" ht="94.5" x14ac:dyDescent="0.25">
      <c r="A360" s="11"/>
      <c r="B360" s="3">
        <f>'ĐẤT PNN'!B360</f>
        <v>357</v>
      </c>
      <c r="C360" s="5" t="str">
        <f>'ĐẤT PNN'!C360</f>
        <v>Các tuyến đường giao thông đấu nối trực tiếp ra đường Phú Riềng Đỏ từ HLLG vào sâu trên 500m có bề rộng mặt đường dưới 4m chưa được đầu tư mặt đường nhựa, bê tông xi măng</v>
      </c>
      <c r="D360" s="5" t="str">
        <f>'ĐẤT PNN'!D360</f>
        <v>Đường Trương Công Định</v>
      </c>
      <c r="E360" s="5" t="str">
        <f>'ĐẤT PNN'!E360</f>
        <v>Giáp ranh huyện Đồng Phú (cũ)</v>
      </c>
      <c r="F360" s="4">
        <v>320</v>
      </c>
      <c r="G360" s="4">
        <v>250</v>
      </c>
      <c r="H360" s="4">
        <v>30</v>
      </c>
      <c r="I360" s="4"/>
      <c r="J360" s="4"/>
      <c r="K360" s="4"/>
      <c r="L360" s="28">
        <f t="shared" si="40"/>
        <v>448</v>
      </c>
      <c r="M360" s="28">
        <f t="shared" si="41"/>
        <v>350</v>
      </c>
      <c r="N360" s="30">
        <f t="shared" si="43"/>
        <v>30</v>
      </c>
      <c r="O360" s="17"/>
      <c r="P360" s="17"/>
      <c r="Q360" s="17"/>
      <c r="R360" s="16">
        <f t="shared" si="42"/>
        <v>1.4</v>
      </c>
    </row>
    <row r="361" spans="1:18" ht="157.5" x14ac:dyDescent="0.25">
      <c r="A361" s="11"/>
      <c r="B361" s="3">
        <f>'ĐẤT PNN'!B361</f>
        <v>358</v>
      </c>
      <c r="C361" s="5" t="str">
        <f>'ĐẤT PNN'!C361</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từ 4m trở lên đã được đầu tư mặt đường nhựa, bê tông xi măng</v>
      </c>
      <c r="D361" s="5" t="str">
        <f>'ĐẤT PNN'!D361</f>
        <v>Ngã tư Đồng Xoài</v>
      </c>
      <c r="E361" s="5" t="str">
        <f>'ĐẤT PNN'!E361</f>
        <v>Đường Nguyễn Huệ</v>
      </c>
      <c r="F361" s="4">
        <v>320</v>
      </c>
      <c r="G361" s="4">
        <v>250</v>
      </c>
      <c r="H361" s="4">
        <v>30</v>
      </c>
      <c r="I361" s="4"/>
      <c r="J361" s="4"/>
      <c r="K361" s="4"/>
      <c r="L361" s="28">
        <f t="shared" si="40"/>
        <v>448</v>
      </c>
      <c r="M361" s="28">
        <f t="shared" si="41"/>
        <v>350</v>
      </c>
      <c r="N361" s="30">
        <f t="shared" si="43"/>
        <v>30</v>
      </c>
      <c r="O361" s="17"/>
      <c r="P361" s="17"/>
      <c r="Q361" s="17"/>
      <c r="R361" s="16">
        <f t="shared" si="42"/>
        <v>1.4</v>
      </c>
    </row>
    <row r="362" spans="1:18" ht="157.5" x14ac:dyDescent="0.25">
      <c r="A362" s="11"/>
      <c r="B362" s="3">
        <f>'ĐẤT PNN'!B362</f>
        <v>359</v>
      </c>
      <c r="C362" s="5" t="str">
        <f>'ĐẤT PNN'!C362</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D362" s="5" t="str">
        <f>'ĐẤT PNN'!D362</f>
        <v>Đường Nguyễn Huệ</v>
      </c>
      <c r="E362" s="5" t="str">
        <f>'ĐẤT PNN'!E362</f>
        <v>Hết ranh quy hoạch đường số 2</v>
      </c>
      <c r="F362" s="4">
        <v>320</v>
      </c>
      <c r="G362" s="4">
        <v>250</v>
      </c>
      <c r="H362" s="4">
        <v>30</v>
      </c>
      <c r="I362" s="4"/>
      <c r="J362" s="4"/>
      <c r="K362" s="4"/>
      <c r="L362" s="28">
        <f t="shared" si="40"/>
        <v>448</v>
      </c>
      <c r="M362" s="28">
        <f t="shared" si="41"/>
        <v>350</v>
      </c>
      <c r="N362" s="30">
        <f t="shared" si="43"/>
        <v>30</v>
      </c>
      <c r="O362" s="17"/>
      <c r="P362" s="17"/>
      <c r="Q362" s="17"/>
      <c r="R362" s="16">
        <f t="shared" si="42"/>
        <v>1.4</v>
      </c>
    </row>
    <row r="363" spans="1:18" ht="157.5" x14ac:dyDescent="0.25">
      <c r="A363" s="11"/>
      <c r="B363" s="3">
        <f>'ĐẤT PNN'!B363</f>
        <v>360</v>
      </c>
      <c r="C363" s="5" t="str">
        <f>'ĐẤT PNN'!C363</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từ 4m trở lên đã được đầu tư mặt đường nhựa, bê tông xi măng</v>
      </c>
      <c r="D363" s="5" t="str">
        <f>'ĐẤT PNN'!D363</f>
        <v>Hết ranh quy hoạch đường số 2</v>
      </c>
      <c r="E363" s="5" t="str">
        <f>'ĐẤT PNN'!E363</f>
        <v>Cầu số 2</v>
      </c>
      <c r="F363" s="4">
        <v>320</v>
      </c>
      <c r="G363" s="4">
        <v>250</v>
      </c>
      <c r="H363" s="4">
        <v>30</v>
      </c>
      <c r="I363" s="4"/>
      <c r="J363" s="4"/>
      <c r="K363" s="4"/>
      <c r="L363" s="28">
        <f t="shared" si="40"/>
        <v>448</v>
      </c>
      <c r="M363" s="28">
        <f t="shared" si="41"/>
        <v>350</v>
      </c>
      <c r="N363" s="30">
        <f t="shared" si="43"/>
        <v>30</v>
      </c>
      <c r="O363" s="17"/>
      <c r="P363" s="17"/>
      <c r="Q363" s="17"/>
      <c r="R363" s="16">
        <f t="shared" si="42"/>
        <v>1.4</v>
      </c>
    </row>
    <row r="364" spans="1:18" ht="94.5" x14ac:dyDescent="0.25">
      <c r="A364" s="11"/>
      <c r="B364" s="3">
        <f>'ĐẤT PNN'!B364</f>
        <v>361</v>
      </c>
      <c r="C364" s="5" t="str">
        <f>'ĐẤT PNN'!C364</f>
        <v>Các tuyến đường giao thông đấu nối trực tiếp ra đường Quốc lộ 14 từ HLLG vào sâu đến 100m có bề rộng mặt đường từ 4m trở lên đã được đầu tư mặt đường nhựa, bê tông xi măng</v>
      </c>
      <c r="D364" s="5" t="str">
        <f>'ĐẤT PNN'!D364</f>
        <v>Ngã tư Đồng Xoài</v>
      </c>
      <c r="E364" s="5" t="str">
        <f>'ĐẤT PNN'!E364</f>
        <v>Đường Nguyễn Huệ</v>
      </c>
      <c r="F364" s="4">
        <v>320</v>
      </c>
      <c r="G364" s="4">
        <v>250</v>
      </c>
      <c r="H364" s="4">
        <v>30</v>
      </c>
      <c r="I364" s="4"/>
      <c r="J364" s="4"/>
      <c r="K364" s="4"/>
      <c r="L364" s="28">
        <f t="shared" si="40"/>
        <v>448</v>
      </c>
      <c r="M364" s="28">
        <f t="shared" si="41"/>
        <v>350</v>
      </c>
      <c r="N364" s="30">
        <f t="shared" si="43"/>
        <v>30</v>
      </c>
      <c r="O364" s="17"/>
      <c r="P364" s="17"/>
      <c r="Q364" s="17"/>
      <c r="R364" s="16">
        <f t="shared" si="42"/>
        <v>1.4</v>
      </c>
    </row>
    <row r="365" spans="1:18" ht="94.5" x14ac:dyDescent="0.25">
      <c r="A365" s="11"/>
      <c r="B365" s="3">
        <f>'ĐẤT PNN'!B365</f>
        <v>362</v>
      </c>
      <c r="C365" s="5" t="str">
        <f>'ĐẤT PNN'!C365</f>
        <v>Các tuyến đường giao thông đấu nối trực tiếp ra đường Quốc lộ 14 từ HLLG vào sâu đến 100m có bề rộng mặt đường từ 4m trở lên đã được đầu tư mặt đường nhựa, bê tông xi măng</v>
      </c>
      <c r="D365" s="5" t="str">
        <f>'ĐẤT PNN'!D365</f>
        <v>Đường Nguyễn Huệ</v>
      </c>
      <c r="E365" s="5" t="str">
        <f>'ĐẤT PNN'!E365</f>
        <v>Hết ranh quy hoạch đường số 2</v>
      </c>
      <c r="F365" s="4">
        <v>320</v>
      </c>
      <c r="G365" s="4">
        <v>250</v>
      </c>
      <c r="H365" s="4">
        <v>30</v>
      </c>
      <c r="I365" s="4"/>
      <c r="J365" s="4"/>
      <c r="K365" s="4"/>
      <c r="L365" s="28">
        <f t="shared" si="40"/>
        <v>448</v>
      </c>
      <c r="M365" s="28">
        <f t="shared" si="41"/>
        <v>350</v>
      </c>
      <c r="N365" s="30">
        <f t="shared" si="43"/>
        <v>30</v>
      </c>
      <c r="O365" s="17"/>
      <c r="P365" s="17"/>
      <c r="Q365" s="17"/>
      <c r="R365" s="16">
        <f t="shared" si="42"/>
        <v>1.4</v>
      </c>
    </row>
    <row r="366" spans="1:18" ht="94.5" x14ac:dyDescent="0.25">
      <c r="A366" s="11"/>
      <c r="B366" s="3">
        <f>'ĐẤT PNN'!B366</f>
        <v>363</v>
      </c>
      <c r="C366" s="5" t="str">
        <f>'ĐẤT PNN'!C366</f>
        <v>Các tuyến đường giao thông đấu nối trực tiếp ra đường Quốc lộ 14 từ HLLG vào sâu đến 100m có bề rộng mặt đường từ 4m trở lên đã được đầu tư mặt đường nhựa, bê tông xi măng</v>
      </c>
      <c r="D366" s="5" t="str">
        <f>'ĐẤT PNN'!D366</f>
        <v>Hết ranh quy hoạch đường số 2</v>
      </c>
      <c r="E366" s="5" t="str">
        <f>'ĐẤT PNN'!E366</f>
        <v>Cầu số 2</v>
      </c>
      <c r="F366" s="4">
        <v>320</v>
      </c>
      <c r="G366" s="4">
        <v>250</v>
      </c>
      <c r="H366" s="4">
        <v>30</v>
      </c>
      <c r="I366" s="4"/>
      <c r="J366" s="4"/>
      <c r="K366" s="4"/>
      <c r="L366" s="28">
        <f t="shared" si="40"/>
        <v>448</v>
      </c>
      <c r="M366" s="28">
        <f t="shared" si="41"/>
        <v>350</v>
      </c>
      <c r="N366" s="30">
        <f t="shared" si="43"/>
        <v>30</v>
      </c>
      <c r="O366" s="17"/>
      <c r="P366" s="17"/>
      <c r="Q366" s="17"/>
      <c r="R366" s="16">
        <f t="shared" si="42"/>
        <v>1.4</v>
      </c>
    </row>
    <row r="367" spans="1:18" ht="157.5" x14ac:dyDescent="0.25">
      <c r="A367" s="11"/>
      <c r="B367" s="3">
        <f>'ĐẤT PNN'!B367</f>
        <v>364</v>
      </c>
      <c r="C367" s="5" t="str">
        <f>'ĐẤT PNN'!C367</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từ 4m trở lên đã được đầu tư mặt đường nhựa, bê tông xi măng</v>
      </c>
      <c r="D367" s="5" t="str">
        <f>'ĐẤT PNN'!D367</f>
        <v>Ngã tư Đồng Xoài</v>
      </c>
      <c r="E367" s="5" t="str">
        <f>'ĐẤT PNN'!E367</f>
        <v>Đường Nguyễn Huệ</v>
      </c>
      <c r="F367" s="4">
        <v>320</v>
      </c>
      <c r="G367" s="4">
        <v>250</v>
      </c>
      <c r="H367" s="4">
        <v>30</v>
      </c>
      <c r="I367" s="4"/>
      <c r="J367" s="4"/>
      <c r="K367" s="4"/>
      <c r="L367" s="28">
        <f t="shared" si="40"/>
        <v>448</v>
      </c>
      <c r="M367" s="28">
        <f t="shared" si="41"/>
        <v>350</v>
      </c>
      <c r="N367" s="30">
        <f t="shared" si="43"/>
        <v>30</v>
      </c>
      <c r="O367" s="17"/>
      <c r="P367" s="17"/>
      <c r="Q367" s="17"/>
      <c r="R367" s="16">
        <f t="shared" si="42"/>
        <v>1.4</v>
      </c>
    </row>
    <row r="368" spans="1:18" ht="157.5" x14ac:dyDescent="0.25">
      <c r="A368" s="11"/>
      <c r="B368" s="3">
        <f>'ĐẤT PNN'!B368</f>
        <v>365</v>
      </c>
      <c r="C368" s="5" t="str">
        <f>'ĐẤT PNN'!C368</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D368" s="5" t="str">
        <f>'ĐẤT PNN'!D368</f>
        <v>Đường Nguyễn Huệ</v>
      </c>
      <c r="E368" s="5" t="str">
        <f>'ĐẤT PNN'!E368</f>
        <v>Hết ranh quy hoạch đường số 2</v>
      </c>
      <c r="F368" s="4">
        <v>320</v>
      </c>
      <c r="G368" s="4">
        <v>250</v>
      </c>
      <c r="H368" s="4">
        <v>30</v>
      </c>
      <c r="I368" s="4"/>
      <c r="J368" s="4"/>
      <c r="K368" s="4"/>
      <c r="L368" s="28">
        <f t="shared" si="40"/>
        <v>448</v>
      </c>
      <c r="M368" s="28">
        <f t="shared" si="41"/>
        <v>350</v>
      </c>
      <c r="N368" s="30">
        <f t="shared" si="43"/>
        <v>30</v>
      </c>
      <c r="O368" s="17"/>
      <c r="P368" s="17"/>
      <c r="Q368" s="17"/>
      <c r="R368" s="16">
        <f t="shared" si="42"/>
        <v>1.4</v>
      </c>
    </row>
    <row r="369" spans="1:18" ht="157.5" x14ac:dyDescent="0.25">
      <c r="A369" s="11"/>
      <c r="B369" s="3">
        <f>'ĐẤT PNN'!B369</f>
        <v>366</v>
      </c>
      <c r="C369" s="5" t="str">
        <f>'ĐẤT PNN'!C369</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từ 4m trở lên đã được đầu tư mặt đường nhựa, bê tông xi măng</v>
      </c>
      <c r="D369" s="5" t="str">
        <f>'ĐẤT PNN'!D369</f>
        <v>Hết ranh quy hoạch đường số 2</v>
      </c>
      <c r="E369" s="5" t="str">
        <f>'ĐẤT PNN'!E369</f>
        <v>Cầu số 2</v>
      </c>
      <c r="F369" s="4">
        <v>320</v>
      </c>
      <c r="G369" s="4">
        <v>250</v>
      </c>
      <c r="H369" s="4">
        <v>30</v>
      </c>
      <c r="I369" s="4"/>
      <c r="J369" s="4"/>
      <c r="K369" s="4"/>
      <c r="L369" s="28">
        <f t="shared" si="40"/>
        <v>448</v>
      </c>
      <c r="M369" s="28">
        <f t="shared" si="41"/>
        <v>350</v>
      </c>
      <c r="N369" s="30">
        <f t="shared" si="43"/>
        <v>30</v>
      </c>
      <c r="O369" s="17"/>
      <c r="P369" s="17"/>
      <c r="Q369" s="17"/>
      <c r="R369" s="16">
        <f t="shared" si="42"/>
        <v>1.4</v>
      </c>
    </row>
    <row r="370" spans="1:18" ht="110.25" x14ac:dyDescent="0.25">
      <c r="A370" s="11"/>
      <c r="B370" s="3">
        <f>'ĐẤT PNN'!B370</f>
        <v>367</v>
      </c>
      <c r="C370" s="5" t="str">
        <f>'ĐẤT PNN'!C370</f>
        <v>Các tuyến đường giao thông đấu nối trực tiếp ra đường Quốc lộ 14 từ HLLG vào sâu trên 100m đến 200m có bề rộng mặt đường từ 4m trở lên đã được đầu tư mặt đường nhựa, bê tông xi măng</v>
      </c>
      <c r="D370" s="5" t="str">
        <f>'ĐẤT PNN'!D370</f>
        <v>Ngã tư Đồng Xoài</v>
      </c>
      <c r="E370" s="5" t="str">
        <f>'ĐẤT PNN'!E370</f>
        <v>Đường Nguyễn Huệ</v>
      </c>
      <c r="F370" s="4">
        <v>320</v>
      </c>
      <c r="G370" s="4">
        <v>250</v>
      </c>
      <c r="H370" s="4">
        <v>30</v>
      </c>
      <c r="I370" s="4"/>
      <c r="J370" s="4"/>
      <c r="K370" s="4"/>
      <c r="L370" s="28">
        <f t="shared" si="40"/>
        <v>448</v>
      </c>
      <c r="M370" s="28">
        <f t="shared" si="41"/>
        <v>350</v>
      </c>
      <c r="N370" s="30">
        <f t="shared" si="43"/>
        <v>30</v>
      </c>
      <c r="O370" s="17"/>
      <c r="P370" s="17"/>
      <c r="Q370" s="17"/>
      <c r="R370" s="16">
        <f t="shared" si="42"/>
        <v>1.4</v>
      </c>
    </row>
    <row r="371" spans="1:18" ht="110.25" x14ac:dyDescent="0.25">
      <c r="A371" s="11"/>
      <c r="B371" s="3">
        <f>'ĐẤT PNN'!B371</f>
        <v>368</v>
      </c>
      <c r="C371" s="5" t="str">
        <f>'ĐẤT PNN'!C371</f>
        <v>Các tuyến đường giao thông đấu nối trực tiếp ra đường Quốc lộ 14 từ HLLG vào sâu trên 100m đến 200m có bề rộng mặt đường từ 4m trở lên đã được đầu tư mặt đường nhựa, bê tông xi măng</v>
      </c>
      <c r="D371" s="5" t="str">
        <f>'ĐẤT PNN'!D371</f>
        <v>Đường Nguyễn Huệ</v>
      </c>
      <c r="E371" s="5" t="str">
        <f>'ĐẤT PNN'!E371</f>
        <v>Hết ranh quy hoạch đường số 2</v>
      </c>
      <c r="F371" s="4">
        <v>320</v>
      </c>
      <c r="G371" s="4">
        <v>250</v>
      </c>
      <c r="H371" s="4">
        <v>30</v>
      </c>
      <c r="I371" s="4"/>
      <c r="J371" s="4"/>
      <c r="K371" s="4"/>
      <c r="L371" s="28">
        <f t="shared" si="40"/>
        <v>448</v>
      </c>
      <c r="M371" s="28">
        <f t="shared" si="41"/>
        <v>350</v>
      </c>
      <c r="N371" s="30">
        <f t="shared" si="43"/>
        <v>30</v>
      </c>
      <c r="O371" s="17"/>
      <c r="P371" s="17"/>
      <c r="Q371" s="17"/>
      <c r="R371" s="16">
        <f t="shared" si="42"/>
        <v>1.4</v>
      </c>
    </row>
    <row r="372" spans="1:18" ht="110.25" x14ac:dyDescent="0.25">
      <c r="A372" s="11"/>
      <c r="B372" s="3">
        <f>'ĐẤT PNN'!B372</f>
        <v>369</v>
      </c>
      <c r="C372" s="5" t="str">
        <f>'ĐẤT PNN'!C372</f>
        <v>Các tuyến đường giao thông đấu nối trực tiếp ra đường Quốc lộ 14 từ HLLG vào sâu trên 100m đến 200m có bề rộng mặt đường từ 4m trở lên đã được đầu tư mặt đường nhựa, bê tông xi măng</v>
      </c>
      <c r="D372" s="5" t="str">
        <f>'ĐẤT PNN'!D372</f>
        <v>Hết ranh quy hoạch đường số 2</v>
      </c>
      <c r="E372" s="5" t="str">
        <f>'ĐẤT PNN'!E372</f>
        <v>Cầu số 2</v>
      </c>
      <c r="F372" s="4">
        <v>320</v>
      </c>
      <c r="G372" s="4">
        <v>250</v>
      </c>
      <c r="H372" s="4">
        <v>30</v>
      </c>
      <c r="I372" s="4"/>
      <c r="J372" s="4"/>
      <c r="K372" s="4"/>
      <c r="L372" s="28">
        <f t="shared" si="40"/>
        <v>448</v>
      </c>
      <c r="M372" s="28">
        <f t="shared" si="41"/>
        <v>350</v>
      </c>
      <c r="N372" s="30">
        <f t="shared" si="43"/>
        <v>30</v>
      </c>
      <c r="O372" s="17"/>
      <c r="P372" s="17"/>
      <c r="Q372" s="17"/>
      <c r="R372" s="16">
        <f t="shared" si="42"/>
        <v>1.4</v>
      </c>
    </row>
    <row r="373" spans="1:18" ht="157.5" x14ac:dyDescent="0.25">
      <c r="A373" s="11"/>
      <c r="B373" s="3">
        <f>'ĐẤT PNN'!B373</f>
        <v>370</v>
      </c>
      <c r="C373" s="5" t="str">
        <f>'ĐẤT PNN'!C373</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từ 4m trở lên đã được đầu tư mặt đường nhựa, bê tông xi măng</v>
      </c>
      <c r="D373" s="5" t="str">
        <f>'ĐẤT PNN'!D373</f>
        <v>Ngã tư Đồng Xoài</v>
      </c>
      <c r="E373" s="5" t="str">
        <f>'ĐẤT PNN'!E373</f>
        <v>Đường Nguyễn Huệ</v>
      </c>
      <c r="F373" s="4">
        <v>320</v>
      </c>
      <c r="G373" s="4">
        <v>250</v>
      </c>
      <c r="H373" s="4">
        <v>30</v>
      </c>
      <c r="I373" s="4"/>
      <c r="J373" s="4"/>
      <c r="K373" s="4"/>
      <c r="L373" s="28">
        <f t="shared" si="40"/>
        <v>448</v>
      </c>
      <c r="M373" s="28">
        <f t="shared" si="41"/>
        <v>350</v>
      </c>
      <c r="N373" s="30">
        <f t="shared" si="43"/>
        <v>30</v>
      </c>
      <c r="O373" s="17"/>
      <c r="P373" s="17"/>
      <c r="Q373" s="17"/>
      <c r="R373" s="16">
        <f t="shared" si="42"/>
        <v>1.4</v>
      </c>
    </row>
    <row r="374" spans="1:18" ht="157.5" x14ac:dyDescent="0.25">
      <c r="A374" s="11"/>
      <c r="B374" s="3">
        <f>'ĐẤT PNN'!B374</f>
        <v>371</v>
      </c>
      <c r="C374" s="5" t="str">
        <f>'ĐẤT PNN'!C374</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D374" s="5" t="str">
        <f>'ĐẤT PNN'!D374</f>
        <v>Đường Nguyễn Huệ</v>
      </c>
      <c r="E374" s="5" t="str">
        <f>'ĐẤT PNN'!E374</f>
        <v>Hết ranh quy hoạch đường số 2</v>
      </c>
      <c r="F374" s="4">
        <v>320</v>
      </c>
      <c r="G374" s="4">
        <v>250</v>
      </c>
      <c r="H374" s="4">
        <v>30</v>
      </c>
      <c r="I374" s="4"/>
      <c r="J374" s="4"/>
      <c r="K374" s="4"/>
      <c r="L374" s="28">
        <f t="shared" si="40"/>
        <v>448</v>
      </c>
      <c r="M374" s="28">
        <f t="shared" si="41"/>
        <v>350</v>
      </c>
      <c r="N374" s="30">
        <f t="shared" si="43"/>
        <v>30</v>
      </c>
      <c r="O374" s="17"/>
      <c r="P374" s="17"/>
      <c r="Q374" s="17"/>
      <c r="R374" s="16">
        <f t="shared" si="42"/>
        <v>1.4</v>
      </c>
    </row>
    <row r="375" spans="1:18" ht="157.5" x14ac:dyDescent="0.25">
      <c r="A375" s="11"/>
      <c r="B375" s="3">
        <f>'ĐẤT PNN'!B375</f>
        <v>372</v>
      </c>
      <c r="C375" s="5" t="str">
        <f>'ĐẤT PNN'!C375</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từ 4m trở lên đã được đầu tư mặt đường nhựa, bê tông xi măng</v>
      </c>
      <c r="D375" s="5" t="str">
        <f>'ĐẤT PNN'!D375</f>
        <v>Hết ranh quy hoạch đường số 2</v>
      </c>
      <c r="E375" s="5" t="str">
        <f>'ĐẤT PNN'!E375</f>
        <v>Cầu số 2</v>
      </c>
      <c r="F375" s="4">
        <v>320</v>
      </c>
      <c r="G375" s="4">
        <v>250</v>
      </c>
      <c r="H375" s="4">
        <v>30</v>
      </c>
      <c r="I375" s="4"/>
      <c r="J375" s="4"/>
      <c r="K375" s="4"/>
      <c r="L375" s="28">
        <f t="shared" si="40"/>
        <v>448</v>
      </c>
      <c r="M375" s="28">
        <f t="shared" si="41"/>
        <v>350</v>
      </c>
      <c r="N375" s="30">
        <f t="shared" si="43"/>
        <v>30</v>
      </c>
      <c r="O375" s="17"/>
      <c r="P375" s="17"/>
      <c r="Q375" s="17"/>
      <c r="R375" s="16">
        <f t="shared" si="42"/>
        <v>1.4</v>
      </c>
    </row>
    <row r="376" spans="1:18" ht="110.25" x14ac:dyDescent="0.25">
      <c r="A376" s="11"/>
      <c r="B376" s="3">
        <f>'ĐẤT PNN'!B376</f>
        <v>373</v>
      </c>
      <c r="C376" s="5" t="str">
        <f>'ĐẤT PNN'!C376</f>
        <v>Các tuyến đường giao thông đấu nối trực tiếp ra đường Quốc lộ 14 từ HLLG vào sâu trên 200m đến 500m có bề rộng mặt đường từ 4m trở lên đã được đầu tư mặt đường nhựa, bê tông xi măng</v>
      </c>
      <c r="D376" s="5" t="str">
        <f>'ĐẤT PNN'!D376</f>
        <v>Ngã tư Đồng Xoài</v>
      </c>
      <c r="E376" s="5" t="str">
        <f>'ĐẤT PNN'!E376</f>
        <v>Đường Nguyễn Huệ</v>
      </c>
      <c r="F376" s="4">
        <v>320</v>
      </c>
      <c r="G376" s="4">
        <v>250</v>
      </c>
      <c r="H376" s="4">
        <v>30</v>
      </c>
      <c r="I376" s="4"/>
      <c r="J376" s="4"/>
      <c r="K376" s="4"/>
      <c r="L376" s="28">
        <f t="shared" si="40"/>
        <v>448</v>
      </c>
      <c r="M376" s="28">
        <f t="shared" si="41"/>
        <v>350</v>
      </c>
      <c r="N376" s="30">
        <f t="shared" si="43"/>
        <v>30</v>
      </c>
      <c r="O376" s="17"/>
      <c r="P376" s="17"/>
      <c r="Q376" s="17"/>
      <c r="R376" s="16">
        <f t="shared" si="42"/>
        <v>1.4</v>
      </c>
    </row>
    <row r="377" spans="1:18" ht="110.25" x14ac:dyDescent="0.25">
      <c r="A377" s="11"/>
      <c r="B377" s="3">
        <f>'ĐẤT PNN'!B377</f>
        <v>374</v>
      </c>
      <c r="C377" s="5" t="str">
        <f>'ĐẤT PNN'!C377</f>
        <v>Các tuyến đường giao thông đấu nối trực tiếp ra đường Quốc lộ 14 từ HLLG vào sâu trên 200m đến 500m có bề rộng mặt đường từ 4m trở lên đã được đầu tư mặt đường nhựa, bê tông xi măng</v>
      </c>
      <c r="D377" s="5" t="str">
        <f>'ĐẤT PNN'!D377</f>
        <v>Đường Nguyễn Huệ</v>
      </c>
      <c r="E377" s="5" t="str">
        <f>'ĐẤT PNN'!E377</f>
        <v>Hết ranh quy hoạch đường số 2</v>
      </c>
      <c r="F377" s="4">
        <v>320</v>
      </c>
      <c r="G377" s="4">
        <v>250</v>
      </c>
      <c r="H377" s="4">
        <v>30</v>
      </c>
      <c r="I377" s="4"/>
      <c r="J377" s="4"/>
      <c r="K377" s="4"/>
      <c r="L377" s="28">
        <f t="shared" si="40"/>
        <v>448</v>
      </c>
      <c r="M377" s="28">
        <f t="shared" si="41"/>
        <v>350</v>
      </c>
      <c r="N377" s="30">
        <f t="shared" si="43"/>
        <v>30</v>
      </c>
      <c r="O377" s="17"/>
      <c r="P377" s="17"/>
      <c r="Q377" s="17"/>
      <c r="R377" s="16">
        <f t="shared" si="42"/>
        <v>1.4</v>
      </c>
    </row>
    <row r="378" spans="1:18" ht="110.25" x14ac:dyDescent="0.25">
      <c r="A378" s="11"/>
      <c r="B378" s="3">
        <f>'ĐẤT PNN'!B378</f>
        <v>375</v>
      </c>
      <c r="C378" s="5" t="str">
        <f>'ĐẤT PNN'!C378</f>
        <v>Các tuyến đường giao thông đấu nối trực tiếp ra đường Quốc lộ 14 từ HLLG vào sâu trên 200m đến 500m có bề rộng mặt đường từ 4m trở lên đã được đầu tư mặt đường nhựa, bê tông xi măng</v>
      </c>
      <c r="D378" s="5" t="str">
        <f>'ĐẤT PNN'!D378</f>
        <v>Hết ranh quy hoạch đường số 2</v>
      </c>
      <c r="E378" s="5" t="str">
        <f>'ĐẤT PNN'!E378</f>
        <v>Cầu số 2</v>
      </c>
      <c r="F378" s="4">
        <v>320</v>
      </c>
      <c r="G378" s="4">
        <v>250</v>
      </c>
      <c r="H378" s="4">
        <v>30</v>
      </c>
      <c r="I378" s="4"/>
      <c r="J378" s="4"/>
      <c r="K378" s="4"/>
      <c r="L378" s="28">
        <f t="shared" si="40"/>
        <v>448</v>
      </c>
      <c r="M378" s="28">
        <f t="shared" si="41"/>
        <v>350</v>
      </c>
      <c r="N378" s="30">
        <f t="shared" si="43"/>
        <v>30</v>
      </c>
      <c r="O378" s="17"/>
      <c r="P378" s="17"/>
      <c r="Q378" s="17"/>
      <c r="R378" s="16">
        <f t="shared" si="42"/>
        <v>1.4</v>
      </c>
    </row>
    <row r="379" spans="1:18" ht="157.5" x14ac:dyDescent="0.25">
      <c r="A379" s="11"/>
      <c r="B379" s="3">
        <f>'ĐẤT PNN'!B379</f>
        <v>376</v>
      </c>
      <c r="C379" s="5" t="str">
        <f>'ĐẤT PNN'!C379</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từ 4m trở lên đã được đầu tư mặt đường nhựa, bê tông xi măng</v>
      </c>
      <c r="D379" s="5" t="str">
        <f>'ĐẤT PNN'!D379</f>
        <v>Ngã tư Đồng Xoài</v>
      </c>
      <c r="E379" s="5" t="str">
        <f>'ĐẤT PNN'!E379</f>
        <v>Đường Nguyễn Huệ</v>
      </c>
      <c r="F379" s="4">
        <v>320</v>
      </c>
      <c r="G379" s="4">
        <v>250</v>
      </c>
      <c r="H379" s="4">
        <v>30</v>
      </c>
      <c r="I379" s="4"/>
      <c r="J379" s="4"/>
      <c r="K379" s="4"/>
      <c r="L379" s="28">
        <f t="shared" si="40"/>
        <v>448</v>
      </c>
      <c r="M379" s="28">
        <f t="shared" si="41"/>
        <v>350</v>
      </c>
      <c r="N379" s="30">
        <f t="shared" si="43"/>
        <v>30</v>
      </c>
      <c r="O379" s="17"/>
      <c r="P379" s="17"/>
      <c r="Q379" s="17"/>
      <c r="R379" s="16">
        <f t="shared" si="42"/>
        <v>1.4</v>
      </c>
    </row>
    <row r="380" spans="1:18" ht="157.5" x14ac:dyDescent="0.25">
      <c r="A380" s="11"/>
      <c r="B380" s="3">
        <f>'ĐẤT PNN'!B380</f>
        <v>377</v>
      </c>
      <c r="C380" s="5" t="str">
        <f>'ĐẤT PNN'!C380</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D380" s="5" t="str">
        <f>'ĐẤT PNN'!D380</f>
        <v>Đường Nguyễn Huệ</v>
      </c>
      <c r="E380" s="5" t="str">
        <f>'ĐẤT PNN'!E380</f>
        <v>Hết ranh quy hoạch đường số 2</v>
      </c>
      <c r="F380" s="4">
        <v>320</v>
      </c>
      <c r="G380" s="4">
        <v>250</v>
      </c>
      <c r="H380" s="4">
        <v>30</v>
      </c>
      <c r="I380" s="4"/>
      <c r="J380" s="4"/>
      <c r="K380" s="4"/>
      <c r="L380" s="28">
        <f t="shared" si="40"/>
        <v>448</v>
      </c>
      <c r="M380" s="28">
        <f t="shared" si="41"/>
        <v>350</v>
      </c>
      <c r="N380" s="30">
        <f t="shared" si="43"/>
        <v>30</v>
      </c>
      <c r="O380" s="17"/>
      <c r="P380" s="17"/>
      <c r="Q380" s="17"/>
      <c r="R380" s="16">
        <f t="shared" si="42"/>
        <v>1.4</v>
      </c>
    </row>
    <row r="381" spans="1:18" ht="157.5" x14ac:dyDescent="0.25">
      <c r="A381" s="11"/>
      <c r="B381" s="3">
        <f>'ĐẤT PNN'!B381</f>
        <v>378</v>
      </c>
      <c r="C381" s="5" t="str">
        <f>'ĐẤT PNN'!C381</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từ 4m trở lên đã được đầu tư mặt đường nhựa, bê tông xi măng</v>
      </c>
      <c r="D381" s="5" t="str">
        <f>'ĐẤT PNN'!D381</f>
        <v>Hết ranh quy hoạch đường số 2</v>
      </c>
      <c r="E381" s="5" t="str">
        <f>'ĐẤT PNN'!E381</f>
        <v>Cầu số 2</v>
      </c>
      <c r="F381" s="4">
        <v>320</v>
      </c>
      <c r="G381" s="4">
        <v>250</v>
      </c>
      <c r="H381" s="4">
        <v>30</v>
      </c>
      <c r="I381" s="4"/>
      <c r="J381" s="4"/>
      <c r="K381" s="4"/>
      <c r="L381" s="28">
        <f t="shared" si="40"/>
        <v>448</v>
      </c>
      <c r="M381" s="28">
        <f t="shared" si="41"/>
        <v>350</v>
      </c>
      <c r="N381" s="30">
        <f t="shared" si="43"/>
        <v>30</v>
      </c>
      <c r="O381" s="17"/>
      <c r="P381" s="17"/>
      <c r="Q381" s="17"/>
      <c r="R381" s="16">
        <f t="shared" si="42"/>
        <v>1.4</v>
      </c>
    </row>
    <row r="382" spans="1:18" ht="94.5" x14ac:dyDescent="0.25">
      <c r="A382" s="11"/>
      <c r="B382" s="3">
        <f>'ĐẤT PNN'!B382</f>
        <v>379</v>
      </c>
      <c r="C382" s="5" t="str">
        <f>'ĐẤT PNN'!C382</f>
        <v>Các tuyến đường giao thông đấu nối trực tiếp ra đường Quốc lộ 14 từ HLLG vào sâu trên 500m có bề rộng mặt đường từ 4m trở lên đã được đầu tư mặt đường nhựa, bê tông xi măng</v>
      </c>
      <c r="D382" s="5" t="str">
        <f>'ĐẤT PNN'!D382</f>
        <v>Ngã tư Đồng Xoài</v>
      </c>
      <c r="E382" s="5" t="str">
        <f>'ĐẤT PNN'!E382</f>
        <v>Đường Nguyễn Huệ</v>
      </c>
      <c r="F382" s="4">
        <v>320</v>
      </c>
      <c r="G382" s="4">
        <v>250</v>
      </c>
      <c r="H382" s="4">
        <v>30</v>
      </c>
      <c r="I382" s="4"/>
      <c r="J382" s="4"/>
      <c r="K382" s="4"/>
      <c r="L382" s="28">
        <f t="shared" si="40"/>
        <v>448</v>
      </c>
      <c r="M382" s="28">
        <f t="shared" si="41"/>
        <v>350</v>
      </c>
      <c r="N382" s="30">
        <f t="shared" si="43"/>
        <v>30</v>
      </c>
      <c r="O382" s="17"/>
      <c r="P382" s="17"/>
      <c r="Q382" s="17"/>
      <c r="R382" s="16">
        <f t="shared" si="42"/>
        <v>1.4</v>
      </c>
    </row>
    <row r="383" spans="1:18" ht="94.5" x14ac:dyDescent="0.25">
      <c r="A383" s="11"/>
      <c r="B383" s="3">
        <f>'ĐẤT PNN'!B383</f>
        <v>380</v>
      </c>
      <c r="C383" s="5" t="str">
        <f>'ĐẤT PNN'!C383</f>
        <v>Các tuyến đường giao thông đấu nối trực tiếp ra đường Quốc lộ 14 từ HLLG vào sâu trên 500m có bề rộng mặt đường từ 4m trở lên đã được đầu tư mặt đường nhựa, bê tông xi măng</v>
      </c>
      <c r="D383" s="5" t="str">
        <f>'ĐẤT PNN'!D383</f>
        <v>Đường Nguyễn Huệ</v>
      </c>
      <c r="E383" s="5" t="str">
        <f>'ĐẤT PNN'!E383</f>
        <v>Hết ranh quy hoạch đường số 2</v>
      </c>
      <c r="F383" s="4">
        <v>320</v>
      </c>
      <c r="G383" s="4">
        <v>250</v>
      </c>
      <c r="H383" s="4">
        <v>30</v>
      </c>
      <c r="I383" s="4"/>
      <c r="J383" s="4"/>
      <c r="K383" s="4"/>
      <c r="L383" s="28">
        <f t="shared" si="40"/>
        <v>448</v>
      </c>
      <c r="M383" s="28">
        <f t="shared" si="41"/>
        <v>350</v>
      </c>
      <c r="N383" s="30">
        <f t="shared" si="43"/>
        <v>30</v>
      </c>
      <c r="O383" s="17"/>
      <c r="P383" s="17"/>
      <c r="Q383" s="17"/>
      <c r="R383" s="16">
        <f t="shared" si="42"/>
        <v>1.4</v>
      </c>
    </row>
    <row r="384" spans="1:18" ht="94.5" x14ac:dyDescent="0.25">
      <c r="A384" s="11"/>
      <c r="B384" s="3">
        <f>'ĐẤT PNN'!B384</f>
        <v>381</v>
      </c>
      <c r="C384" s="5" t="str">
        <f>'ĐẤT PNN'!C384</f>
        <v>Các tuyến đường giao thông đấu nối trực tiếp ra đường Quốc lộ 14 từ HLLG vào sâu trên 500m có bề rộng mặt đường từ 4m trở lên đã được đầu tư mặt đường nhựa, bê tông xi măng</v>
      </c>
      <c r="D384" s="5" t="str">
        <f>'ĐẤT PNN'!D384</f>
        <v>Hết ranh quy hoạch đường số 2</v>
      </c>
      <c r="E384" s="5" t="str">
        <f>'ĐẤT PNN'!E384</f>
        <v>Cầu số 2</v>
      </c>
      <c r="F384" s="4">
        <v>320</v>
      </c>
      <c r="G384" s="4">
        <v>250</v>
      </c>
      <c r="H384" s="4">
        <v>30</v>
      </c>
      <c r="I384" s="4"/>
      <c r="J384" s="4"/>
      <c r="K384" s="4"/>
      <c r="L384" s="28">
        <f t="shared" si="40"/>
        <v>448</v>
      </c>
      <c r="M384" s="28">
        <f t="shared" si="41"/>
        <v>350</v>
      </c>
      <c r="N384" s="30">
        <f t="shared" si="43"/>
        <v>30</v>
      </c>
      <c r="O384" s="17"/>
      <c r="P384" s="17"/>
      <c r="Q384" s="17"/>
      <c r="R384" s="16">
        <f t="shared" si="42"/>
        <v>1.4</v>
      </c>
    </row>
    <row r="385" spans="1:18" ht="157.5" x14ac:dyDescent="0.25">
      <c r="A385" s="11"/>
      <c r="B385" s="3">
        <f>'ĐẤT PNN'!B385</f>
        <v>382</v>
      </c>
      <c r="C385" s="5" t="str">
        <f>'ĐẤT PNN'!C385</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đã được đầu tư mặt đường nhựa, bê tông xi măng</v>
      </c>
      <c r="D385" s="5" t="str">
        <f>'ĐẤT PNN'!D385</f>
        <v>Ngã tư Đồng Xoài</v>
      </c>
      <c r="E385" s="5" t="str">
        <f>'ĐẤT PNN'!E385</f>
        <v>Đường Nguyễn Huệ</v>
      </c>
      <c r="F385" s="4">
        <v>320</v>
      </c>
      <c r="G385" s="4">
        <v>250</v>
      </c>
      <c r="H385" s="4">
        <v>30</v>
      </c>
      <c r="I385" s="4"/>
      <c r="J385" s="4"/>
      <c r="K385" s="4"/>
      <c r="L385" s="28">
        <f t="shared" si="40"/>
        <v>448</v>
      </c>
      <c r="M385" s="28">
        <f t="shared" si="41"/>
        <v>350</v>
      </c>
      <c r="N385" s="30">
        <f t="shared" si="43"/>
        <v>30</v>
      </c>
      <c r="O385" s="17"/>
      <c r="P385" s="17"/>
      <c r="Q385" s="17"/>
      <c r="R385" s="16">
        <f t="shared" si="42"/>
        <v>1.4</v>
      </c>
    </row>
    <row r="386" spans="1:18" ht="157.5" x14ac:dyDescent="0.25">
      <c r="A386" s="11"/>
      <c r="B386" s="3">
        <f>'ĐẤT PNN'!B386</f>
        <v>383</v>
      </c>
      <c r="C386" s="5" t="str">
        <f>'ĐẤT PNN'!C386</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đã được đầu tư mặt đường nhựa, bê tông xi măng</v>
      </c>
      <c r="D386" s="5" t="str">
        <f>'ĐẤT PNN'!D386</f>
        <v>Đường Nguyễn Huệ</v>
      </c>
      <c r="E386" s="5" t="str">
        <f>'ĐẤT PNN'!E386</f>
        <v>Hết ranh quy hoạch đường số 2</v>
      </c>
      <c r="F386" s="4">
        <v>320</v>
      </c>
      <c r="G386" s="4">
        <v>250</v>
      </c>
      <c r="H386" s="4">
        <v>30</v>
      </c>
      <c r="I386" s="4"/>
      <c r="J386" s="4"/>
      <c r="K386" s="4"/>
      <c r="L386" s="28">
        <f t="shared" si="40"/>
        <v>448</v>
      </c>
      <c r="M386" s="28">
        <f t="shared" si="41"/>
        <v>350</v>
      </c>
      <c r="N386" s="30">
        <f t="shared" si="43"/>
        <v>30</v>
      </c>
      <c r="O386" s="17"/>
      <c r="P386" s="17"/>
      <c r="Q386" s="17"/>
      <c r="R386" s="16">
        <f t="shared" si="42"/>
        <v>1.4</v>
      </c>
    </row>
    <row r="387" spans="1:18" ht="157.5" x14ac:dyDescent="0.25">
      <c r="A387" s="11"/>
      <c r="B387" s="3">
        <f>'ĐẤT PNN'!B387</f>
        <v>384</v>
      </c>
      <c r="C387" s="5" t="str">
        <f>'ĐẤT PNN'!C387</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đã được đầu tư mặt đường nhựa, bê tông xi măng</v>
      </c>
      <c r="D387" s="5" t="str">
        <f>'ĐẤT PNN'!D387</f>
        <v>Hết ranh quy hoạch đường số 2</v>
      </c>
      <c r="E387" s="5" t="str">
        <f>'ĐẤT PNN'!E387</f>
        <v>Cầu số 2</v>
      </c>
      <c r="F387" s="4">
        <v>320</v>
      </c>
      <c r="G387" s="4">
        <v>250</v>
      </c>
      <c r="H387" s="4">
        <v>30</v>
      </c>
      <c r="I387" s="4"/>
      <c r="J387" s="4"/>
      <c r="K387" s="4"/>
      <c r="L387" s="28">
        <f t="shared" ref="L387:L450" si="44">F387*1.4</f>
        <v>448</v>
      </c>
      <c r="M387" s="28">
        <f t="shared" ref="M387:M450" si="45">G387*1.4</f>
        <v>350</v>
      </c>
      <c r="N387" s="30">
        <f t="shared" si="43"/>
        <v>30</v>
      </c>
      <c r="O387" s="17"/>
      <c r="P387" s="17"/>
      <c r="Q387" s="17"/>
      <c r="R387" s="16">
        <f t="shared" si="42"/>
        <v>1.4</v>
      </c>
    </row>
    <row r="388" spans="1:18" ht="94.5" x14ac:dyDescent="0.25">
      <c r="A388" s="11"/>
      <c r="B388" s="3">
        <f>'ĐẤT PNN'!B388</f>
        <v>385</v>
      </c>
      <c r="C388" s="5" t="str">
        <f>'ĐẤT PNN'!C388</f>
        <v>Các tuyến đường giao thông đấu nối trực tiếp ra đường Quốc lộ 14 từ HLLG vào sâu đến 100m có bề rộng mặt đường dưới 4m đã được đầu tư mặt đường nhựa, bê tông xi măng</v>
      </c>
      <c r="D388" s="5" t="str">
        <f>'ĐẤT PNN'!D388</f>
        <v>Ngã tư Đồng Xoài</v>
      </c>
      <c r="E388" s="5" t="str">
        <f>'ĐẤT PNN'!E388</f>
        <v>Đường Nguyễn Huệ</v>
      </c>
      <c r="F388" s="4">
        <v>320</v>
      </c>
      <c r="G388" s="4">
        <v>250</v>
      </c>
      <c r="H388" s="4">
        <v>30</v>
      </c>
      <c r="I388" s="4"/>
      <c r="J388" s="4"/>
      <c r="K388" s="4"/>
      <c r="L388" s="28">
        <f t="shared" si="44"/>
        <v>448</v>
      </c>
      <c r="M388" s="28">
        <f t="shared" si="45"/>
        <v>350</v>
      </c>
      <c r="N388" s="30">
        <f t="shared" si="43"/>
        <v>30</v>
      </c>
      <c r="O388" s="17"/>
      <c r="P388" s="17"/>
      <c r="Q388" s="17"/>
      <c r="R388" s="16">
        <f t="shared" si="42"/>
        <v>1.4</v>
      </c>
    </row>
    <row r="389" spans="1:18" ht="94.5" x14ac:dyDescent="0.25">
      <c r="A389" s="11"/>
      <c r="B389" s="3">
        <f>'ĐẤT PNN'!B389</f>
        <v>386</v>
      </c>
      <c r="C389" s="5" t="str">
        <f>'ĐẤT PNN'!C389</f>
        <v>Các tuyến đường giao thông đấu nối trực tiếp ra đường Quốc lộ 14 từ HLLG vào sâu đến 100m có bề rộng mặt đường dưới 4m đã được đầu tư mặt đường nhựa, bê tông xi măng</v>
      </c>
      <c r="D389" s="5" t="str">
        <f>'ĐẤT PNN'!D389</f>
        <v>Đường Nguyễn Huệ</v>
      </c>
      <c r="E389" s="5" t="str">
        <f>'ĐẤT PNN'!E389</f>
        <v>Hết ranh quy hoạch đường số 2</v>
      </c>
      <c r="F389" s="4">
        <v>320</v>
      </c>
      <c r="G389" s="4">
        <v>250</v>
      </c>
      <c r="H389" s="4">
        <v>30</v>
      </c>
      <c r="I389" s="4"/>
      <c r="J389" s="4"/>
      <c r="K389" s="4"/>
      <c r="L389" s="28">
        <f t="shared" si="44"/>
        <v>448</v>
      </c>
      <c r="M389" s="28">
        <f t="shared" si="45"/>
        <v>350</v>
      </c>
      <c r="N389" s="30">
        <f t="shared" si="43"/>
        <v>30</v>
      </c>
      <c r="O389" s="17"/>
      <c r="P389" s="17"/>
      <c r="Q389" s="17"/>
      <c r="R389" s="16">
        <f t="shared" ref="R389:R452" si="46">L389/F389</f>
        <v>1.4</v>
      </c>
    </row>
    <row r="390" spans="1:18" ht="94.5" x14ac:dyDescent="0.25">
      <c r="A390" s="11"/>
      <c r="B390" s="3">
        <f>'ĐẤT PNN'!B390</f>
        <v>387</v>
      </c>
      <c r="C390" s="5" t="str">
        <f>'ĐẤT PNN'!C390</f>
        <v>Các tuyến đường giao thông đấu nối trực tiếp ra đường Quốc lộ 14 từ HLLG vào sâu đến 100m có bề rộng mặt đường dưới 4m đã được đầu tư mặt đường nhựa, bê tông xi măng</v>
      </c>
      <c r="D390" s="5" t="str">
        <f>'ĐẤT PNN'!D390</f>
        <v>Hết ranh quy hoạch đường số 2</v>
      </c>
      <c r="E390" s="5" t="str">
        <f>'ĐẤT PNN'!E390</f>
        <v>Cầu số 2</v>
      </c>
      <c r="F390" s="4">
        <v>320</v>
      </c>
      <c r="G390" s="4">
        <v>250</v>
      </c>
      <c r="H390" s="4">
        <v>30</v>
      </c>
      <c r="I390" s="4"/>
      <c r="J390" s="4"/>
      <c r="K390" s="4"/>
      <c r="L390" s="28">
        <f t="shared" si="44"/>
        <v>448</v>
      </c>
      <c r="M390" s="28">
        <f t="shared" si="45"/>
        <v>350</v>
      </c>
      <c r="N390" s="30">
        <f t="shared" ref="N390:N453" si="47">H390</f>
        <v>30</v>
      </c>
      <c r="O390" s="17"/>
      <c r="P390" s="17"/>
      <c r="Q390" s="17"/>
      <c r="R390" s="16">
        <f t="shared" si="46"/>
        <v>1.4</v>
      </c>
    </row>
    <row r="391" spans="1:18" ht="157.5" x14ac:dyDescent="0.25">
      <c r="A391" s="11"/>
      <c r="B391" s="3">
        <f>'ĐẤT PNN'!B391</f>
        <v>388</v>
      </c>
      <c r="C391" s="5" t="str">
        <f>'ĐẤT PNN'!C391</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đã được đầu tư mặt đường nhựa, bê tông xi măng</v>
      </c>
      <c r="D391" s="5" t="str">
        <f>'ĐẤT PNN'!D391</f>
        <v>Ngã tư Đồng Xoài</v>
      </c>
      <c r="E391" s="5" t="str">
        <f>'ĐẤT PNN'!E391</f>
        <v>Đường Nguyễn Huệ</v>
      </c>
      <c r="F391" s="4">
        <v>320</v>
      </c>
      <c r="G391" s="4">
        <v>250</v>
      </c>
      <c r="H391" s="4">
        <v>30</v>
      </c>
      <c r="I391" s="4"/>
      <c r="J391" s="4"/>
      <c r="K391" s="4"/>
      <c r="L391" s="28">
        <f t="shared" si="44"/>
        <v>448</v>
      </c>
      <c r="M391" s="28">
        <f t="shared" si="45"/>
        <v>350</v>
      </c>
      <c r="N391" s="30">
        <f t="shared" si="47"/>
        <v>30</v>
      </c>
      <c r="O391" s="17"/>
      <c r="P391" s="17"/>
      <c r="Q391" s="17"/>
      <c r="R391" s="16">
        <f t="shared" si="46"/>
        <v>1.4</v>
      </c>
    </row>
    <row r="392" spans="1:18" ht="157.5" x14ac:dyDescent="0.25">
      <c r="A392" s="11"/>
      <c r="B392" s="3">
        <f>'ĐẤT PNN'!B392</f>
        <v>389</v>
      </c>
      <c r="C392" s="5" t="str">
        <f>'ĐẤT PNN'!C392</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đã được đầu tư mặt đường nhựa, bê tông xi măng</v>
      </c>
      <c r="D392" s="5" t="str">
        <f>'ĐẤT PNN'!D392</f>
        <v>Đường Nguyễn Huệ</v>
      </c>
      <c r="E392" s="5" t="str">
        <f>'ĐẤT PNN'!E392</f>
        <v>Hết ranh quy hoạch đường số 2</v>
      </c>
      <c r="F392" s="4">
        <v>320</v>
      </c>
      <c r="G392" s="4">
        <v>250</v>
      </c>
      <c r="H392" s="4">
        <v>30</v>
      </c>
      <c r="I392" s="4"/>
      <c r="J392" s="4"/>
      <c r="K392" s="4"/>
      <c r="L392" s="28">
        <f t="shared" si="44"/>
        <v>448</v>
      </c>
      <c r="M392" s="28">
        <f t="shared" si="45"/>
        <v>350</v>
      </c>
      <c r="N392" s="30">
        <f t="shared" si="47"/>
        <v>30</v>
      </c>
      <c r="O392" s="17"/>
      <c r="P392" s="17"/>
      <c r="Q392" s="17"/>
      <c r="R392" s="16">
        <f t="shared" si="46"/>
        <v>1.4</v>
      </c>
    </row>
    <row r="393" spans="1:18" ht="157.5" x14ac:dyDescent="0.25">
      <c r="A393" s="11"/>
      <c r="B393" s="3">
        <f>'ĐẤT PNN'!B393</f>
        <v>390</v>
      </c>
      <c r="C393" s="5" t="str">
        <f>'ĐẤT PNN'!C393</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đã được đầu tư mặt đường nhựa, bê tông xi măng</v>
      </c>
      <c r="D393" s="5" t="str">
        <f>'ĐẤT PNN'!D393</f>
        <v>Hết ranh quy hoạch đường số 2</v>
      </c>
      <c r="E393" s="5" t="str">
        <f>'ĐẤT PNN'!E393</f>
        <v>Cầu số 2</v>
      </c>
      <c r="F393" s="4">
        <v>320</v>
      </c>
      <c r="G393" s="4">
        <v>250</v>
      </c>
      <c r="H393" s="4">
        <v>30</v>
      </c>
      <c r="I393" s="4"/>
      <c r="J393" s="4"/>
      <c r="K393" s="4"/>
      <c r="L393" s="28">
        <f t="shared" si="44"/>
        <v>448</v>
      </c>
      <c r="M393" s="28">
        <f t="shared" si="45"/>
        <v>350</v>
      </c>
      <c r="N393" s="30">
        <f t="shared" si="47"/>
        <v>30</v>
      </c>
      <c r="O393" s="17"/>
      <c r="P393" s="17"/>
      <c r="Q393" s="17"/>
      <c r="R393" s="16">
        <f t="shared" si="46"/>
        <v>1.4</v>
      </c>
    </row>
    <row r="394" spans="1:18" ht="94.5" x14ac:dyDescent="0.25">
      <c r="A394" s="11"/>
      <c r="B394" s="3">
        <f>'ĐẤT PNN'!B394</f>
        <v>391</v>
      </c>
      <c r="C394" s="5" t="str">
        <f>'ĐẤT PNN'!C394</f>
        <v>Các tuyến đường giao thông đấu nối trực tiếp ra đường Quốc lộ 14 từ HLLG vào sâu trên 100m đến 200m có bề rộng mặt đường dưới 4m đã được đầu tư mặt đường nhựa, bê tông xi măng</v>
      </c>
      <c r="D394" s="5" t="str">
        <f>'ĐẤT PNN'!D394</f>
        <v>Ngã tư Đồng Xoài</v>
      </c>
      <c r="E394" s="5" t="str">
        <f>'ĐẤT PNN'!E394</f>
        <v>Đường Nguyễn Huệ</v>
      </c>
      <c r="F394" s="4">
        <v>320</v>
      </c>
      <c r="G394" s="4">
        <v>250</v>
      </c>
      <c r="H394" s="4">
        <v>30</v>
      </c>
      <c r="I394" s="4"/>
      <c r="J394" s="4"/>
      <c r="K394" s="4"/>
      <c r="L394" s="28">
        <f t="shared" si="44"/>
        <v>448</v>
      </c>
      <c r="M394" s="28">
        <f t="shared" si="45"/>
        <v>350</v>
      </c>
      <c r="N394" s="30">
        <f t="shared" si="47"/>
        <v>30</v>
      </c>
      <c r="O394" s="17"/>
      <c r="P394" s="17"/>
      <c r="Q394" s="17"/>
      <c r="R394" s="16">
        <f t="shared" si="46"/>
        <v>1.4</v>
      </c>
    </row>
    <row r="395" spans="1:18" ht="94.5" x14ac:dyDescent="0.25">
      <c r="A395" s="11"/>
      <c r="B395" s="3">
        <f>'ĐẤT PNN'!B395</f>
        <v>392</v>
      </c>
      <c r="C395" s="5" t="str">
        <f>'ĐẤT PNN'!C395</f>
        <v>Các tuyến đường giao thông đấu nối trực tiếp ra đường Quốc lộ 14 từ HLLG vào sâu trên 100m đến 200m có bề rộng mặt đường dưới 4m đã được đầu tư mặt đường nhựa, bê tông xi măng</v>
      </c>
      <c r="D395" s="5" t="str">
        <f>'ĐẤT PNN'!D395</f>
        <v>Đường Nguyễn Huệ</v>
      </c>
      <c r="E395" s="5" t="str">
        <f>'ĐẤT PNN'!E395</f>
        <v>Hết ranh quy hoạch đường số 2</v>
      </c>
      <c r="F395" s="4">
        <v>320</v>
      </c>
      <c r="G395" s="4">
        <v>250</v>
      </c>
      <c r="H395" s="4">
        <v>30</v>
      </c>
      <c r="I395" s="4"/>
      <c r="J395" s="4"/>
      <c r="K395" s="4"/>
      <c r="L395" s="28">
        <f t="shared" si="44"/>
        <v>448</v>
      </c>
      <c r="M395" s="28">
        <f t="shared" si="45"/>
        <v>350</v>
      </c>
      <c r="N395" s="30">
        <f t="shared" si="47"/>
        <v>30</v>
      </c>
      <c r="O395" s="17"/>
      <c r="P395" s="17"/>
      <c r="Q395" s="17"/>
      <c r="R395" s="16">
        <f t="shared" si="46"/>
        <v>1.4</v>
      </c>
    </row>
    <row r="396" spans="1:18" ht="94.5" x14ac:dyDescent="0.25">
      <c r="A396" s="11"/>
      <c r="B396" s="3">
        <f>'ĐẤT PNN'!B396</f>
        <v>393</v>
      </c>
      <c r="C396" s="5" t="str">
        <f>'ĐẤT PNN'!C396</f>
        <v>Các tuyến đường giao thông đấu nối trực tiếp ra đường Quốc lộ 14 từ HLLG vào sâu trên 100m đến 200m có bề rộng mặt đường dưới 4m đã được đầu tư mặt đường nhựa, bê tông xi măng</v>
      </c>
      <c r="D396" s="5" t="str">
        <f>'ĐẤT PNN'!D396</f>
        <v>Hết ranh quy hoạch đường số 2</v>
      </c>
      <c r="E396" s="5" t="str">
        <f>'ĐẤT PNN'!E396</f>
        <v>Cầu số 2</v>
      </c>
      <c r="F396" s="4">
        <v>320</v>
      </c>
      <c r="G396" s="4">
        <v>250</v>
      </c>
      <c r="H396" s="4">
        <v>30</v>
      </c>
      <c r="I396" s="4"/>
      <c r="J396" s="4"/>
      <c r="K396" s="4"/>
      <c r="L396" s="28">
        <f t="shared" si="44"/>
        <v>448</v>
      </c>
      <c r="M396" s="28">
        <f t="shared" si="45"/>
        <v>350</v>
      </c>
      <c r="N396" s="30">
        <f t="shared" si="47"/>
        <v>30</v>
      </c>
      <c r="O396" s="17"/>
      <c r="P396" s="17"/>
      <c r="Q396" s="17"/>
      <c r="R396" s="16">
        <f t="shared" si="46"/>
        <v>1.4</v>
      </c>
    </row>
    <row r="397" spans="1:18" ht="157.5" x14ac:dyDescent="0.25">
      <c r="A397" s="11"/>
      <c r="B397" s="3">
        <f>'ĐẤT PNN'!B397</f>
        <v>394</v>
      </c>
      <c r="C397" s="5" t="str">
        <f>'ĐẤT PNN'!C397</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đã được đầu tư mặt đường nhựa, bê tông xi măng</v>
      </c>
      <c r="D397" s="5" t="str">
        <f>'ĐẤT PNN'!D397</f>
        <v>Ngã tư Đồng Xoài</v>
      </c>
      <c r="E397" s="5" t="str">
        <f>'ĐẤT PNN'!E397</f>
        <v>Đường Nguyễn Huệ</v>
      </c>
      <c r="F397" s="4">
        <v>320</v>
      </c>
      <c r="G397" s="4">
        <v>250</v>
      </c>
      <c r="H397" s="4">
        <v>30</v>
      </c>
      <c r="I397" s="4"/>
      <c r="J397" s="4"/>
      <c r="K397" s="4"/>
      <c r="L397" s="28">
        <f t="shared" si="44"/>
        <v>448</v>
      </c>
      <c r="M397" s="28">
        <f t="shared" si="45"/>
        <v>350</v>
      </c>
      <c r="N397" s="30">
        <f t="shared" si="47"/>
        <v>30</v>
      </c>
      <c r="O397" s="17"/>
      <c r="P397" s="17"/>
      <c r="Q397" s="17"/>
      <c r="R397" s="16">
        <f t="shared" si="46"/>
        <v>1.4</v>
      </c>
    </row>
    <row r="398" spans="1:18" ht="157.5" x14ac:dyDescent="0.25">
      <c r="A398" s="11"/>
      <c r="B398" s="3">
        <f>'ĐẤT PNN'!B398</f>
        <v>395</v>
      </c>
      <c r="C398" s="5" t="str">
        <f>'ĐẤT PNN'!C398</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đã được đầu tư mặt đường nhựa, bê tông xi măng</v>
      </c>
      <c r="D398" s="5" t="str">
        <f>'ĐẤT PNN'!D398</f>
        <v>Đường Nguyễn Huệ</v>
      </c>
      <c r="E398" s="5" t="str">
        <f>'ĐẤT PNN'!E398</f>
        <v>Hết ranh quy hoạch đường số 2</v>
      </c>
      <c r="F398" s="4">
        <v>320</v>
      </c>
      <c r="G398" s="4">
        <v>250</v>
      </c>
      <c r="H398" s="4">
        <v>30</v>
      </c>
      <c r="I398" s="4"/>
      <c r="J398" s="4"/>
      <c r="K398" s="4"/>
      <c r="L398" s="28">
        <f t="shared" si="44"/>
        <v>448</v>
      </c>
      <c r="M398" s="28">
        <f t="shared" si="45"/>
        <v>350</v>
      </c>
      <c r="N398" s="30">
        <f t="shared" si="47"/>
        <v>30</v>
      </c>
      <c r="O398" s="17"/>
      <c r="P398" s="17"/>
      <c r="Q398" s="17"/>
      <c r="R398" s="16">
        <f t="shared" si="46"/>
        <v>1.4</v>
      </c>
    </row>
    <row r="399" spans="1:18" ht="157.5" x14ac:dyDescent="0.25">
      <c r="A399" s="11"/>
      <c r="B399" s="3">
        <f>'ĐẤT PNN'!B399</f>
        <v>396</v>
      </c>
      <c r="C399" s="5" t="str">
        <f>'ĐẤT PNN'!C399</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đã được đầu tư mặt đường nhựa, bê tông xi măng</v>
      </c>
      <c r="D399" s="5" t="str">
        <f>'ĐẤT PNN'!D399</f>
        <v>Hết ranh quy hoạch đường số 2</v>
      </c>
      <c r="E399" s="5" t="str">
        <f>'ĐẤT PNN'!E399</f>
        <v>Cầu số 2</v>
      </c>
      <c r="F399" s="4">
        <v>320</v>
      </c>
      <c r="G399" s="4">
        <v>250</v>
      </c>
      <c r="H399" s="4">
        <v>30</v>
      </c>
      <c r="I399" s="4"/>
      <c r="J399" s="4"/>
      <c r="K399" s="4"/>
      <c r="L399" s="28">
        <f t="shared" si="44"/>
        <v>448</v>
      </c>
      <c r="M399" s="28">
        <f t="shared" si="45"/>
        <v>350</v>
      </c>
      <c r="N399" s="30">
        <f t="shared" si="47"/>
        <v>30</v>
      </c>
      <c r="O399" s="17"/>
      <c r="P399" s="17"/>
      <c r="Q399" s="17"/>
      <c r="R399" s="16">
        <f t="shared" si="46"/>
        <v>1.4</v>
      </c>
    </row>
    <row r="400" spans="1:18" ht="94.5" x14ac:dyDescent="0.25">
      <c r="A400" s="11"/>
      <c r="B400" s="3">
        <f>'ĐẤT PNN'!B400</f>
        <v>397</v>
      </c>
      <c r="C400" s="5" t="str">
        <f>'ĐẤT PNN'!C400</f>
        <v>Các tuyến đường giao thông đấu nối trực tiếp ra đường Quốc lộ 14 từ HLLG vào sâu trên 200m đến 500m có bề rộng mặt đường dưới 4m đã được đầu tư mặt đường nhựa, bê tông xi măng</v>
      </c>
      <c r="D400" s="5" t="str">
        <f>'ĐẤT PNN'!D400</f>
        <v>Ngã tư Đồng Xoài</v>
      </c>
      <c r="E400" s="5" t="str">
        <f>'ĐẤT PNN'!E400</f>
        <v>Đường Nguyễn Huệ</v>
      </c>
      <c r="F400" s="4">
        <v>320</v>
      </c>
      <c r="G400" s="4">
        <v>250</v>
      </c>
      <c r="H400" s="4">
        <v>30</v>
      </c>
      <c r="I400" s="4"/>
      <c r="J400" s="4"/>
      <c r="K400" s="4"/>
      <c r="L400" s="28">
        <f t="shared" si="44"/>
        <v>448</v>
      </c>
      <c r="M400" s="28">
        <f t="shared" si="45"/>
        <v>350</v>
      </c>
      <c r="N400" s="30">
        <f t="shared" si="47"/>
        <v>30</v>
      </c>
      <c r="O400" s="17"/>
      <c r="P400" s="17"/>
      <c r="Q400" s="17"/>
      <c r="R400" s="16">
        <f t="shared" si="46"/>
        <v>1.4</v>
      </c>
    </row>
    <row r="401" spans="1:18" ht="94.5" x14ac:dyDescent="0.25">
      <c r="A401" s="11"/>
      <c r="B401" s="3">
        <f>'ĐẤT PNN'!B401</f>
        <v>398</v>
      </c>
      <c r="C401" s="5" t="str">
        <f>'ĐẤT PNN'!C401</f>
        <v>Các tuyến đường giao thông đấu nối trực tiếp ra đường Quốc lộ 14 từ HLLG vào sâu trên 200m đến 500m có bề rộng mặt đường dưới 4m đã được đầu tư mặt đường nhựa, bê tông xi măng</v>
      </c>
      <c r="D401" s="5" t="str">
        <f>'ĐẤT PNN'!D401</f>
        <v>Đường Nguyễn Huệ</v>
      </c>
      <c r="E401" s="5" t="str">
        <f>'ĐẤT PNN'!E401</f>
        <v>Hết ranh quy hoạch đường số 2</v>
      </c>
      <c r="F401" s="4">
        <v>320</v>
      </c>
      <c r="G401" s="4">
        <v>250</v>
      </c>
      <c r="H401" s="4">
        <v>30</v>
      </c>
      <c r="I401" s="4"/>
      <c r="J401" s="4"/>
      <c r="K401" s="4"/>
      <c r="L401" s="28">
        <f t="shared" si="44"/>
        <v>448</v>
      </c>
      <c r="M401" s="28">
        <f t="shared" si="45"/>
        <v>350</v>
      </c>
      <c r="N401" s="30">
        <f t="shared" si="47"/>
        <v>30</v>
      </c>
      <c r="O401" s="17"/>
      <c r="P401" s="17"/>
      <c r="Q401" s="17"/>
      <c r="R401" s="16">
        <f t="shared" si="46"/>
        <v>1.4</v>
      </c>
    </row>
    <row r="402" spans="1:18" ht="94.5" x14ac:dyDescent="0.25">
      <c r="A402" s="11"/>
      <c r="B402" s="3">
        <f>'ĐẤT PNN'!B402</f>
        <v>399</v>
      </c>
      <c r="C402" s="5" t="str">
        <f>'ĐẤT PNN'!C402</f>
        <v>Các tuyến đường giao thông đấu nối trực tiếp ra đường Quốc lộ 14 từ HLLG vào sâu trên 200m đến 500m có bề rộng mặt đường dưới 4m đã được đầu tư mặt đường nhựa, bê tông xi măng</v>
      </c>
      <c r="D402" s="5" t="str">
        <f>'ĐẤT PNN'!D402</f>
        <v>Hết ranh quy hoạch đường số 2</v>
      </c>
      <c r="E402" s="5" t="str">
        <f>'ĐẤT PNN'!E402</f>
        <v>Cầu số 2</v>
      </c>
      <c r="F402" s="4">
        <v>320</v>
      </c>
      <c r="G402" s="4">
        <v>250</v>
      </c>
      <c r="H402" s="4">
        <v>30</v>
      </c>
      <c r="I402" s="4"/>
      <c r="J402" s="4"/>
      <c r="K402" s="4"/>
      <c r="L402" s="28">
        <f t="shared" si="44"/>
        <v>448</v>
      </c>
      <c r="M402" s="28">
        <f t="shared" si="45"/>
        <v>350</v>
      </c>
      <c r="N402" s="30">
        <f t="shared" si="47"/>
        <v>30</v>
      </c>
      <c r="O402" s="17"/>
      <c r="P402" s="17"/>
      <c r="Q402" s="17"/>
      <c r="R402" s="16">
        <f t="shared" si="46"/>
        <v>1.4</v>
      </c>
    </row>
    <row r="403" spans="1:18" ht="157.5" x14ac:dyDescent="0.25">
      <c r="A403" s="11"/>
      <c r="B403" s="3">
        <f>'ĐẤT PNN'!B403</f>
        <v>400</v>
      </c>
      <c r="C403" s="5" t="str">
        <f>'ĐẤT PNN'!C403</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đã được đầu tư mặt đường nhựa, bê tông xi măng</v>
      </c>
      <c r="D403" s="5" t="str">
        <f>'ĐẤT PNN'!D403</f>
        <v>Ngã tư Đồng Xoài</v>
      </c>
      <c r="E403" s="5" t="str">
        <f>'ĐẤT PNN'!E403</f>
        <v>Đường Nguyễn Huệ</v>
      </c>
      <c r="F403" s="4">
        <v>320</v>
      </c>
      <c r="G403" s="4">
        <v>250</v>
      </c>
      <c r="H403" s="4">
        <v>30</v>
      </c>
      <c r="I403" s="4"/>
      <c r="J403" s="4"/>
      <c r="K403" s="4"/>
      <c r="L403" s="28">
        <f t="shared" si="44"/>
        <v>448</v>
      </c>
      <c r="M403" s="28">
        <f t="shared" si="45"/>
        <v>350</v>
      </c>
      <c r="N403" s="30">
        <f t="shared" si="47"/>
        <v>30</v>
      </c>
      <c r="O403" s="17"/>
      <c r="P403" s="17"/>
      <c r="Q403" s="17"/>
      <c r="R403" s="16">
        <f t="shared" si="46"/>
        <v>1.4</v>
      </c>
    </row>
    <row r="404" spans="1:18" ht="157.5" x14ac:dyDescent="0.25">
      <c r="A404" s="11"/>
      <c r="B404" s="3">
        <f>'ĐẤT PNN'!B404</f>
        <v>401</v>
      </c>
      <c r="C404" s="5" t="str">
        <f>'ĐẤT PNN'!C404</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đã được đầu tư mặt đường nhựa, bê tông xi măng</v>
      </c>
      <c r="D404" s="5" t="str">
        <f>'ĐẤT PNN'!D404</f>
        <v>Đường Nguyễn Huệ</v>
      </c>
      <c r="E404" s="5" t="str">
        <f>'ĐẤT PNN'!E404</f>
        <v>Hết ranh quy hoạch đường số 2</v>
      </c>
      <c r="F404" s="4">
        <v>320</v>
      </c>
      <c r="G404" s="4">
        <v>250</v>
      </c>
      <c r="H404" s="4">
        <v>30</v>
      </c>
      <c r="I404" s="4"/>
      <c r="J404" s="4"/>
      <c r="K404" s="4"/>
      <c r="L404" s="28">
        <f t="shared" si="44"/>
        <v>448</v>
      </c>
      <c r="M404" s="28">
        <f t="shared" si="45"/>
        <v>350</v>
      </c>
      <c r="N404" s="30">
        <f t="shared" si="47"/>
        <v>30</v>
      </c>
      <c r="O404" s="17"/>
      <c r="P404" s="17"/>
      <c r="Q404" s="17"/>
      <c r="R404" s="16">
        <f t="shared" si="46"/>
        <v>1.4</v>
      </c>
    </row>
    <row r="405" spans="1:18" ht="157.5" x14ac:dyDescent="0.25">
      <c r="A405" s="11"/>
      <c r="B405" s="3">
        <f>'ĐẤT PNN'!B405</f>
        <v>402</v>
      </c>
      <c r="C405" s="5" t="str">
        <f>'ĐẤT PNN'!C405</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đã được đầu tư mặt đường nhựa, bê tông xi măng</v>
      </c>
      <c r="D405" s="5" t="str">
        <f>'ĐẤT PNN'!D405</f>
        <v>Hết ranh quy hoạch đường số 2</v>
      </c>
      <c r="E405" s="5" t="str">
        <f>'ĐẤT PNN'!E405</f>
        <v>Cầu số 2</v>
      </c>
      <c r="F405" s="4">
        <v>320</v>
      </c>
      <c r="G405" s="4">
        <v>250</v>
      </c>
      <c r="H405" s="4">
        <v>30</v>
      </c>
      <c r="I405" s="4"/>
      <c r="J405" s="4"/>
      <c r="K405" s="4"/>
      <c r="L405" s="28">
        <f t="shared" si="44"/>
        <v>448</v>
      </c>
      <c r="M405" s="28">
        <f t="shared" si="45"/>
        <v>350</v>
      </c>
      <c r="N405" s="30">
        <f t="shared" si="47"/>
        <v>30</v>
      </c>
      <c r="O405" s="17"/>
      <c r="P405" s="17"/>
      <c r="Q405" s="17"/>
      <c r="R405" s="16">
        <f t="shared" si="46"/>
        <v>1.4</v>
      </c>
    </row>
    <row r="406" spans="1:18" ht="94.5" x14ac:dyDescent="0.25">
      <c r="A406" s="11"/>
      <c r="B406" s="3">
        <f>'ĐẤT PNN'!B406</f>
        <v>403</v>
      </c>
      <c r="C406" s="5" t="str">
        <f>'ĐẤT PNN'!C406</f>
        <v>Các tuyến đường giao thông đấu nối trực tiếp ra đường Quốc lộ 14 từ HLLG vào sâu trên 500m có bề rộng mặt đường dưới 4m đã được đầu tư mặt đường nhựa, bê tông xi măng</v>
      </c>
      <c r="D406" s="5" t="str">
        <f>'ĐẤT PNN'!D406</f>
        <v>Ngã tư Đồng Xoài</v>
      </c>
      <c r="E406" s="5" t="str">
        <f>'ĐẤT PNN'!E406</f>
        <v>Đường Nguyễn Huệ</v>
      </c>
      <c r="F406" s="4">
        <v>320</v>
      </c>
      <c r="G406" s="4">
        <v>250</v>
      </c>
      <c r="H406" s="4">
        <v>30</v>
      </c>
      <c r="I406" s="4"/>
      <c r="J406" s="4"/>
      <c r="K406" s="4"/>
      <c r="L406" s="28">
        <f t="shared" si="44"/>
        <v>448</v>
      </c>
      <c r="M406" s="28">
        <f t="shared" si="45"/>
        <v>350</v>
      </c>
      <c r="N406" s="30">
        <f t="shared" si="47"/>
        <v>30</v>
      </c>
      <c r="O406" s="17"/>
      <c r="P406" s="17"/>
      <c r="Q406" s="17"/>
      <c r="R406" s="16">
        <f t="shared" si="46"/>
        <v>1.4</v>
      </c>
    </row>
    <row r="407" spans="1:18" ht="94.5" x14ac:dyDescent="0.25">
      <c r="A407" s="11"/>
      <c r="B407" s="3">
        <f>'ĐẤT PNN'!B407</f>
        <v>404</v>
      </c>
      <c r="C407" s="5" t="str">
        <f>'ĐẤT PNN'!C407</f>
        <v>Các tuyến đường giao thông đấu nối trực tiếp ra đường Quốc lộ 14 từ HLLG vào sâu trên 500m có bề rộng mặt đường dưới 4m đã được đầu tư mặt đường nhựa, bê tông xi măng</v>
      </c>
      <c r="D407" s="5" t="str">
        <f>'ĐẤT PNN'!D407</f>
        <v>Đường Nguyễn Huệ</v>
      </c>
      <c r="E407" s="5" t="str">
        <f>'ĐẤT PNN'!E407</f>
        <v>Hết ranh quy hoạch đường số 2</v>
      </c>
      <c r="F407" s="4">
        <v>320</v>
      </c>
      <c r="G407" s="4">
        <v>250</v>
      </c>
      <c r="H407" s="4">
        <v>30</v>
      </c>
      <c r="I407" s="4"/>
      <c r="J407" s="4"/>
      <c r="K407" s="4"/>
      <c r="L407" s="28">
        <f t="shared" si="44"/>
        <v>448</v>
      </c>
      <c r="M407" s="28">
        <f t="shared" si="45"/>
        <v>350</v>
      </c>
      <c r="N407" s="30">
        <f t="shared" si="47"/>
        <v>30</v>
      </c>
      <c r="O407" s="17"/>
      <c r="P407" s="17"/>
      <c r="Q407" s="17"/>
      <c r="R407" s="16">
        <f t="shared" si="46"/>
        <v>1.4</v>
      </c>
    </row>
    <row r="408" spans="1:18" ht="94.5" x14ac:dyDescent="0.25">
      <c r="A408" s="11"/>
      <c r="B408" s="3">
        <f>'ĐẤT PNN'!B408</f>
        <v>405</v>
      </c>
      <c r="C408" s="5" t="str">
        <f>'ĐẤT PNN'!C408</f>
        <v>Các tuyến đường giao thông đấu nối trực tiếp ra đường Quốc lộ 14 từ HLLG vào sâu trên 500m có bề rộng mặt đường dưới 4m đã được đầu tư mặt đường nhựa, bê tông xi măng</v>
      </c>
      <c r="D408" s="5" t="str">
        <f>'ĐẤT PNN'!D408</f>
        <v>Hết ranh quy hoạch đường số 2</v>
      </c>
      <c r="E408" s="5" t="str">
        <f>'ĐẤT PNN'!E408</f>
        <v>Cầu số 2</v>
      </c>
      <c r="F408" s="4">
        <v>320</v>
      </c>
      <c r="G408" s="4">
        <v>250</v>
      </c>
      <c r="H408" s="4">
        <v>30</v>
      </c>
      <c r="I408" s="4"/>
      <c r="J408" s="4"/>
      <c r="K408" s="4"/>
      <c r="L408" s="28">
        <f t="shared" si="44"/>
        <v>448</v>
      </c>
      <c r="M408" s="28">
        <f t="shared" si="45"/>
        <v>350</v>
      </c>
      <c r="N408" s="30">
        <f t="shared" si="47"/>
        <v>30</v>
      </c>
      <c r="O408" s="17"/>
      <c r="P408" s="17"/>
      <c r="Q408" s="17"/>
      <c r="R408" s="16">
        <f t="shared" si="46"/>
        <v>1.4</v>
      </c>
    </row>
    <row r="409" spans="1:18" ht="157.5" x14ac:dyDescent="0.25">
      <c r="A409" s="11"/>
      <c r="B409" s="3">
        <f>'ĐẤT PNN'!B409</f>
        <v>406</v>
      </c>
      <c r="C409" s="5" t="str">
        <f>'ĐẤT PNN'!C409</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chưa được đầu tư mặt đường nhựa, bê tông xi măng</v>
      </c>
      <c r="D409" s="5" t="str">
        <f>'ĐẤT PNN'!D409</f>
        <v>Ngã tư Đồng Xoài</v>
      </c>
      <c r="E409" s="5" t="str">
        <f>'ĐẤT PNN'!E409</f>
        <v>Đường Nguyễn Huệ</v>
      </c>
      <c r="F409" s="4">
        <v>320</v>
      </c>
      <c r="G409" s="4">
        <v>250</v>
      </c>
      <c r="H409" s="4">
        <v>30</v>
      </c>
      <c r="I409" s="4"/>
      <c r="J409" s="4"/>
      <c r="K409" s="4"/>
      <c r="L409" s="28">
        <f t="shared" si="44"/>
        <v>448</v>
      </c>
      <c r="M409" s="28">
        <f t="shared" si="45"/>
        <v>350</v>
      </c>
      <c r="N409" s="30">
        <f t="shared" si="47"/>
        <v>30</v>
      </c>
      <c r="O409" s="17"/>
      <c r="P409" s="17"/>
      <c r="Q409" s="17"/>
      <c r="R409" s="16">
        <f t="shared" si="46"/>
        <v>1.4</v>
      </c>
    </row>
    <row r="410" spans="1:18" ht="157.5" x14ac:dyDescent="0.25">
      <c r="A410" s="11"/>
      <c r="B410" s="3">
        <f>'ĐẤT PNN'!B410</f>
        <v>407</v>
      </c>
      <c r="C410" s="5" t="str">
        <f>'ĐẤT PNN'!C410</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chưa được đầu tư mặt đường nhựa, bê tông xi măng</v>
      </c>
      <c r="D410" s="5" t="str">
        <f>'ĐẤT PNN'!D410</f>
        <v>Đường Nguyễn Huệ</v>
      </c>
      <c r="E410" s="5" t="str">
        <f>'ĐẤT PNN'!E410</f>
        <v>Hết ranh quy hoạch đường số 2</v>
      </c>
      <c r="F410" s="4">
        <v>320</v>
      </c>
      <c r="G410" s="4">
        <v>250</v>
      </c>
      <c r="H410" s="4">
        <v>30</v>
      </c>
      <c r="I410" s="4"/>
      <c r="J410" s="4"/>
      <c r="K410" s="4"/>
      <c r="L410" s="28">
        <f t="shared" si="44"/>
        <v>448</v>
      </c>
      <c r="M410" s="28">
        <f t="shared" si="45"/>
        <v>350</v>
      </c>
      <c r="N410" s="30">
        <f t="shared" si="47"/>
        <v>30</v>
      </c>
      <c r="O410" s="17"/>
      <c r="P410" s="17"/>
      <c r="Q410" s="17"/>
      <c r="R410" s="16">
        <f t="shared" si="46"/>
        <v>1.4</v>
      </c>
    </row>
    <row r="411" spans="1:18" ht="157.5" x14ac:dyDescent="0.25">
      <c r="A411" s="11"/>
      <c r="B411" s="3">
        <f>'ĐẤT PNN'!B411</f>
        <v>408</v>
      </c>
      <c r="C411" s="5" t="str">
        <f>'ĐẤT PNN'!C411</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chưa được đầu tư mặt đường nhựa, bê tông xi măng</v>
      </c>
      <c r="D411" s="5" t="str">
        <f>'ĐẤT PNN'!D411</f>
        <v>Hết ranh quy hoạch đường số 2</v>
      </c>
      <c r="E411" s="5" t="str">
        <f>'ĐẤT PNN'!E411</f>
        <v>Cầu số 2</v>
      </c>
      <c r="F411" s="4">
        <v>320</v>
      </c>
      <c r="G411" s="4">
        <v>250</v>
      </c>
      <c r="H411" s="4">
        <v>30</v>
      </c>
      <c r="I411" s="4"/>
      <c r="J411" s="4"/>
      <c r="K411" s="4"/>
      <c r="L411" s="28">
        <f t="shared" si="44"/>
        <v>448</v>
      </c>
      <c r="M411" s="28">
        <f t="shared" si="45"/>
        <v>350</v>
      </c>
      <c r="N411" s="30">
        <f t="shared" si="47"/>
        <v>30</v>
      </c>
      <c r="O411" s="17"/>
      <c r="P411" s="17"/>
      <c r="Q411" s="17"/>
      <c r="R411" s="16">
        <f t="shared" si="46"/>
        <v>1.4</v>
      </c>
    </row>
    <row r="412" spans="1:18" ht="94.5" x14ac:dyDescent="0.25">
      <c r="A412" s="11"/>
      <c r="B412" s="3">
        <f>'ĐẤT PNN'!B412</f>
        <v>409</v>
      </c>
      <c r="C412" s="5" t="str">
        <f>'ĐẤT PNN'!C412</f>
        <v>Các tuyến đường giao thông đấu nối trực tiếp ra đường Quốc lộ 14 từ HLLG vào sâu đến 100m có bề rộng mặt đường dưới 4m chưa được đầu tư mặt đường nhựa, bê tông xi măng</v>
      </c>
      <c r="D412" s="5" t="str">
        <f>'ĐẤT PNN'!D412</f>
        <v>Ngã tư Đồng Xoài</v>
      </c>
      <c r="E412" s="5" t="str">
        <f>'ĐẤT PNN'!E412</f>
        <v>Đường Nguyễn Huệ</v>
      </c>
      <c r="F412" s="4">
        <v>320</v>
      </c>
      <c r="G412" s="4">
        <v>250</v>
      </c>
      <c r="H412" s="4">
        <v>30</v>
      </c>
      <c r="I412" s="4"/>
      <c r="J412" s="4"/>
      <c r="K412" s="4"/>
      <c r="L412" s="28">
        <f t="shared" si="44"/>
        <v>448</v>
      </c>
      <c r="M412" s="28">
        <f t="shared" si="45"/>
        <v>350</v>
      </c>
      <c r="N412" s="30">
        <f t="shared" si="47"/>
        <v>30</v>
      </c>
      <c r="O412" s="17"/>
      <c r="P412" s="17"/>
      <c r="Q412" s="17"/>
      <c r="R412" s="16">
        <f t="shared" si="46"/>
        <v>1.4</v>
      </c>
    </row>
    <row r="413" spans="1:18" ht="94.5" x14ac:dyDescent="0.25">
      <c r="A413" s="11"/>
      <c r="B413" s="3">
        <f>'ĐẤT PNN'!B413</f>
        <v>410</v>
      </c>
      <c r="C413" s="5" t="str">
        <f>'ĐẤT PNN'!C413</f>
        <v>Các tuyến đường giao thông đấu nối trực tiếp ra đường Quốc lộ 14 từ HLLG vào sâu đến 100m có bề rộng mặt đường dưới 4m chưa được đầu tư mặt đường nhựa, bê tông xi măng</v>
      </c>
      <c r="D413" s="5" t="str">
        <f>'ĐẤT PNN'!D413</f>
        <v>Đường Nguyễn Huệ</v>
      </c>
      <c r="E413" s="5" t="str">
        <f>'ĐẤT PNN'!E413</f>
        <v>Hết ranh quy hoạch đường số 2</v>
      </c>
      <c r="F413" s="4">
        <v>320</v>
      </c>
      <c r="G413" s="4">
        <v>250</v>
      </c>
      <c r="H413" s="4">
        <v>30</v>
      </c>
      <c r="I413" s="4"/>
      <c r="J413" s="4"/>
      <c r="K413" s="4"/>
      <c r="L413" s="28">
        <f t="shared" si="44"/>
        <v>448</v>
      </c>
      <c r="M413" s="28">
        <f t="shared" si="45"/>
        <v>350</v>
      </c>
      <c r="N413" s="30">
        <f t="shared" si="47"/>
        <v>30</v>
      </c>
      <c r="O413" s="17"/>
      <c r="P413" s="17"/>
      <c r="Q413" s="17"/>
      <c r="R413" s="16">
        <f t="shared" si="46"/>
        <v>1.4</v>
      </c>
    </row>
    <row r="414" spans="1:18" ht="94.5" x14ac:dyDescent="0.25">
      <c r="A414" s="11"/>
      <c r="B414" s="3">
        <f>'ĐẤT PNN'!B414</f>
        <v>411</v>
      </c>
      <c r="C414" s="5" t="str">
        <f>'ĐẤT PNN'!C414</f>
        <v>Các tuyến đường giao thông đấu nối trực tiếp ra đường Quốc lộ 14 từ HLLG vào sâu đến 100m có bề rộng mặt đường dưới 4m chưa được đầu tư mặt đường nhựa, bê tông xi măng</v>
      </c>
      <c r="D414" s="5" t="str">
        <f>'ĐẤT PNN'!D414</f>
        <v>Hết ranh quy hoạch đường số 2</v>
      </c>
      <c r="E414" s="5" t="str">
        <f>'ĐẤT PNN'!E414</f>
        <v>Cầu số 2</v>
      </c>
      <c r="F414" s="4">
        <v>320</v>
      </c>
      <c r="G414" s="4">
        <v>250</v>
      </c>
      <c r="H414" s="4">
        <v>30</v>
      </c>
      <c r="I414" s="4"/>
      <c r="J414" s="4"/>
      <c r="K414" s="4"/>
      <c r="L414" s="28">
        <f t="shared" si="44"/>
        <v>448</v>
      </c>
      <c r="M414" s="28">
        <f t="shared" si="45"/>
        <v>350</v>
      </c>
      <c r="N414" s="30">
        <f t="shared" si="47"/>
        <v>30</v>
      </c>
      <c r="O414" s="17"/>
      <c r="P414" s="17"/>
      <c r="Q414" s="17"/>
      <c r="R414" s="16">
        <f t="shared" si="46"/>
        <v>1.4</v>
      </c>
    </row>
    <row r="415" spans="1:18" ht="157.5" x14ac:dyDescent="0.25">
      <c r="A415" s="11"/>
      <c r="B415" s="3">
        <f>'ĐẤT PNN'!B415</f>
        <v>412</v>
      </c>
      <c r="C415" s="5" t="str">
        <f>'ĐẤT PNN'!C415</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chưa được đầu tư mặt đường nhựa, bê tông xi măng</v>
      </c>
      <c r="D415" s="5" t="str">
        <f>'ĐẤT PNN'!D415</f>
        <v>Ngã tư Đồng Xoài</v>
      </c>
      <c r="E415" s="5" t="str">
        <f>'ĐẤT PNN'!E415</f>
        <v>Đường Nguyễn Huệ</v>
      </c>
      <c r="F415" s="4">
        <v>320</v>
      </c>
      <c r="G415" s="4">
        <v>250</v>
      </c>
      <c r="H415" s="4">
        <v>30</v>
      </c>
      <c r="I415" s="4"/>
      <c r="J415" s="4"/>
      <c r="K415" s="4"/>
      <c r="L415" s="28">
        <f t="shared" si="44"/>
        <v>448</v>
      </c>
      <c r="M415" s="28">
        <f t="shared" si="45"/>
        <v>350</v>
      </c>
      <c r="N415" s="30">
        <f t="shared" si="47"/>
        <v>30</v>
      </c>
      <c r="O415" s="17"/>
      <c r="P415" s="17"/>
      <c r="Q415" s="17"/>
      <c r="R415" s="16">
        <f t="shared" si="46"/>
        <v>1.4</v>
      </c>
    </row>
    <row r="416" spans="1:18" ht="157.5" x14ac:dyDescent="0.25">
      <c r="A416" s="11"/>
      <c r="B416" s="3">
        <f>'ĐẤT PNN'!B416</f>
        <v>413</v>
      </c>
      <c r="C416" s="5" t="str">
        <f>'ĐẤT PNN'!C416</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chưa được đầu tư mặt đường nhựa, bê tông xi măng</v>
      </c>
      <c r="D416" s="5" t="str">
        <f>'ĐẤT PNN'!D416</f>
        <v>Đường Nguyễn Huệ</v>
      </c>
      <c r="E416" s="5" t="str">
        <f>'ĐẤT PNN'!E416</f>
        <v>Hết ranh quy hoạch đường số 2</v>
      </c>
      <c r="F416" s="4">
        <v>320</v>
      </c>
      <c r="G416" s="4">
        <v>250</v>
      </c>
      <c r="H416" s="4">
        <v>30</v>
      </c>
      <c r="I416" s="4"/>
      <c r="J416" s="4"/>
      <c r="K416" s="4"/>
      <c r="L416" s="28">
        <f t="shared" si="44"/>
        <v>448</v>
      </c>
      <c r="M416" s="28">
        <f t="shared" si="45"/>
        <v>350</v>
      </c>
      <c r="N416" s="30">
        <f t="shared" si="47"/>
        <v>30</v>
      </c>
      <c r="O416" s="17"/>
      <c r="P416" s="17"/>
      <c r="Q416" s="17"/>
      <c r="R416" s="16">
        <f t="shared" si="46"/>
        <v>1.4</v>
      </c>
    </row>
    <row r="417" spans="1:18" ht="157.5" x14ac:dyDescent="0.25">
      <c r="A417" s="11"/>
      <c r="B417" s="3">
        <f>'ĐẤT PNN'!B417</f>
        <v>414</v>
      </c>
      <c r="C417" s="5" t="str">
        <f>'ĐẤT PNN'!C417</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chưa được đầu tư mặt đường nhựa, bê tông xi măng</v>
      </c>
      <c r="D417" s="5" t="str">
        <f>'ĐẤT PNN'!D417</f>
        <v>Hết ranh quy hoạch đường số 2</v>
      </c>
      <c r="E417" s="5" t="str">
        <f>'ĐẤT PNN'!E417</f>
        <v>Cầu số 2</v>
      </c>
      <c r="F417" s="4">
        <v>320</v>
      </c>
      <c r="G417" s="4">
        <v>250</v>
      </c>
      <c r="H417" s="4">
        <v>30</v>
      </c>
      <c r="I417" s="4"/>
      <c r="J417" s="4"/>
      <c r="K417" s="4"/>
      <c r="L417" s="28">
        <f t="shared" si="44"/>
        <v>448</v>
      </c>
      <c r="M417" s="28">
        <f t="shared" si="45"/>
        <v>350</v>
      </c>
      <c r="N417" s="30">
        <f t="shared" si="47"/>
        <v>30</v>
      </c>
      <c r="O417" s="17"/>
      <c r="P417" s="17"/>
      <c r="Q417" s="17"/>
      <c r="R417" s="16">
        <f t="shared" si="46"/>
        <v>1.4</v>
      </c>
    </row>
    <row r="418" spans="1:18" ht="94.5" x14ac:dyDescent="0.25">
      <c r="A418" s="11"/>
      <c r="B418" s="3">
        <f>'ĐẤT PNN'!B418</f>
        <v>415</v>
      </c>
      <c r="C418" s="5" t="str">
        <f>'ĐẤT PNN'!C418</f>
        <v>Các tuyến đường giao thông đấu nối trực tiếp ra đường Quốc lộ 14 từ HLLG vào sâu trên 100m đến 200m có bề rộng mặt đường dưới 4m chưa được đầu tư mặt đường nhựa, bê tông xi măng</v>
      </c>
      <c r="D418" s="5" t="str">
        <f>'ĐẤT PNN'!D418</f>
        <v>Ngã tư Đồng Xoài</v>
      </c>
      <c r="E418" s="5" t="str">
        <f>'ĐẤT PNN'!E418</f>
        <v>Đường Nguyễn Huệ</v>
      </c>
      <c r="F418" s="4">
        <v>320</v>
      </c>
      <c r="G418" s="4">
        <v>250</v>
      </c>
      <c r="H418" s="4">
        <v>30</v>
      </c>
      <c r="I418" s="4"/>
      <c r="J418" s="4"/>
      <c r="K418" s="4"/>
      <c r="L418" s="28">
        <f t="shared" si="44"/>
        <v>448</v>
      </c>
      <c r="M418" s="28">
        <f t="shared" si="45"/>
        <v>350</v>
      </c>
      <c r="N418" s="30">
        <f t="shared" si="47"/>
        <v>30</v>
      </c>
      <c r="O418" s="17"/>
      <c r="P418" s="17"/>
      <c r="Q418" s="17"/>
      <c r="R418" s="16">
        <f t="shared" si="46"/>
        <v>1.4</v>
      </c>
    </row>
    <row r="419" spans="1:18" ht="94.5" x14ac:dyDescent="0.25">
      <c r="A419" s="11"/>
      <c r="B419" s="3">
        <f>'ĐẤT PNN'!B419</f>
        <v>416</v>
      </c>
      <c r="C419" s="5" t="str">
        <f>'ĐẤT PNN'!C419</f>
        <v>Các tuyến đường giao thông đấu nối trực tiếp ra đường Quốc lộ 14 từ HLLG vào sâu trên 100m đến 200m có bề rộng mặt đường dưới 4m chưa được đầu tư mặt đường nhựa, bê tông xi măng</v>
      </c>
      <c r="D419" s="5" t="str">
        <f>'ĐẤT PNN'!D419</f>
        <v>Đường Nguyễn Huệ</v>
      </c>
      <c r="E419" s="5" t="str">
        <f>'ĐẤT PNN'!E419</f>
        <v>Hết ranh quy hoạch đường số 2</v>
      </c>
      <c r="F419" s="4">
        <v>320</v>
      </c>
      <c r="G419" s="4">
        <v>250</v>
      </c>
      <c r="H419" s="4">
        <v>30</v>
      </c>
      <c r="I419" s="4"/>
      <c r="J419" s="4"/>
      <c r="K419" s="4"/>
      <c r="L419" s="28">
        <f t="shared" si="44"/>
        <v>448</v>
      </c>
      <c r="M419" s="28">
        <f t="shared" si="45"/>
        <v>350</v>
      </c>
      <c r="N419" s="30">
        <f t="shared" si="47"/>
        <v>30</v>
      </c>
      <c r="O419" s="17"/>
      <c r="P419" s="17"/>
      <c r="Q419" s="17"/>
      <c r="R419" s="16">
        <f t="shared" si="46"/>
        <v>1.4</v>
      </c>
    </row>
    <row r="420" spans="1:18" ht="94.5" x14ac:dyDescent="0.25">
      <c r="A420" s="11"/>
      <c r="B420" s="3">
        <f>'ĐẤT PNN'!B420</f>
        <v>417</v>
      </c>
      <c r="C420" s="5" t="str">
        <f>'ĐẤT PNN'!C420</f>
        <v>Các tuyến đường giao thông đấu nối trực tiếp ra đường Quốc lộ 14 từ HLLG vào sâu trên 100m đến 200m có bề rộng mặt đường dưới 4m chưa được đầu tư mặt đường nhựa, bê tông xi măng</v>
      </c>
      <c r="D420" s="5" t="str">
        <f>'ĐẤT PNN'!D420</f>
        <v>Hết ranh quy hoạch đường số 2</v>
      </c>
      <c r="E420" s="5" t="str">
        <f>'ĐẤT PNN'!E420</f>
        <v>Cầu số 2</v>
      </c>
      <c r="F420" s="4">
        <v>320</v>
      </c>
      <c r="G420" s="4">
        <v>250</v>
      </c>
      <c r="H420" s="4">
        <v>30</v>
      </c>
      <c r="I420" s="4"/>
      <c r="J420" s="4"/>
      <c r="K420" s="4"/>
      <c r="L420" s="28">
        <f t="shared" si="44"/>
        <v>448</v>
      </c>
      <c r="M420" s="28">
        <f t="shared" si="45"/>
        <v>350</v>
      </c>
      <c r="N420" s="30">
        <f t="shared" si="47"/>
        <v>30</v>
      </c>
      <c r="O420" s="17"/>
      <c r="P420" s="17"/>
      <c r="Q420" s="17"/>
      <c r="R420" s="16">
        <f t="shared" si="46"/>
        <v>1.4</v>
      </c>
    </row>
    <row r="421" spans="1:18" ht="157.5" x14ac:dyDescent="0.25">
      <c r="A421" s="11"/>
      <c r="B421" s="3">
        <f>'ĐẤT PNN'!B421</f>
        <v>418</v>
      </c>
      <c r="C421" s="5" t="str">
        <f>'ĐẤT PNN'!C421</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chưa được đầu tư mặt đường nhựa, bê tông xi măng</v>
      </c>
      <c r="D421" s="5" t="str">
        <f>'ĐẤT PNN'!D421</f>
        <v>Ngã tư Đồng Xoài</v>
      </c>
      <c r="E421" s="5" t="str">
        <f>'ĐẤT PNN'!E421</f>
        <v>Đường Nguyễn Huệ</v>
      </c>
      <c r="F421" s="4">
        <v>320</v>
      </c>
      <c r="G421" s="4">
        <v>250</v>
      </c>
      <c r="H421" s="4">
        <v>30</v>
      </c>
      <c r="I421" s="4"/>
      <c r="J421" s="4"/>
      <c r="K421" s="4"/>
      <c r="L421" s="28">
        <f t="shared" si="44"/>
        <v>448</v>
      </c>
      <c r="M421" s="28">
        <f t="shared" si="45"/>
        <v>350</v>
      </c>
      <c r="N421" s="30">
        <f t="shared" si="47"/>
        <v>30</v>
      </c>
      <c r="O421" s="17"/>
      <c r="P421" s="17"/>
      <c r="Q421" s="17"/>
      <c r="R421" s="16">
        <f t="shared" si="46"/>
        <v>1.4</v>
      </c>
    </row>
    <row r="422" spans="1:18" ht="157.5" x14ac:dyDescent="0.25">
      <c r="A422" s="11"/>
      <c r="B422" s="3">
        <f>'ĐẤT PNN'!B422</f>
        <v>419</v>
      </c>
      <c r="C422" s="5" t="str">
        <f>'ĐẤT PNN'!C422</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chưa được đầu tư mặt đường nhựa, bê tông xi măng</v>
      </c>
      <c r="D422" s="5" t="str">
        <f>'ĐẤT PNN'!D422</f>
        <v>Đường Nguyễn Huệ</v>
      </c>
      <c r="E422" s="5" t="str">
        <f>'ĐẤT PNN'!E422</f>
        <v>Hết ranh quy hoạch đường số 2</v>
      </c>
      <c r="F422" s="4">
        <v>320</v>
      </c>
      <c r="G422" s="4">
        <v>250</v>
      </c>
      <c r="H422" s="4">
        <v>30</v>
      </c>
      <c r="I422" s="4"/>
      <c r="J422" s="4"/>
      <c r="K422" s="4"/>
      <c r="L422" s="28">
        <f t="shared" si="44"/>
        <v>448</v>
      </c>
      <c r="M422" s="28">
        <f t="shared" si="45"/>
        <v>350</v>
      </c>
      <c r="N422" s="30">
        <f t="shared" si="47"/>
        <v>30</v>
      </c>
      <c r="O422" s="17"/>
      <c r="P422" s="17"/>
      <c r="Q422" s="17"/>
      <c r="R422" s="16">
        <f t="shared" si="46"/>
        <v>1.4</v>
      </c>
    </row>
    <row r="423" spans="1:18" ht="157.5" x14ac:dyDescent="0.25">
      <c r="A423" s="11"/>
      <c r="B423" s="3">
        <f>'ĐẤT PNN'!B423</f>
        <v>420</v>
      </c>
      <c r="C423" s="5" t="str">
        <f>'ĐẤT PNN'!C423</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chưa được đầu tư mặt đường nhựa, bê tông xi măng</v>
      </c>
      <c r="D423" s="5" t="str">
        <f>'ĐẤT PNN'!D423</f>
        <v>Hết ranh quy hoạch đường số 2</v>
      </c>
      <c r="E423" s="5" t="str">
        <f>'ĐẤT PNN'!E423</f>
        <v>Cầu số 2</v>
      </c>
      <c r="F423" s="4">
        <v>320</v>
      </c>
      <c r="G423" s="4">
        <v>250</v>
      </c>
      <c r="H423" s="4">
        <v>30</v>
      </c>
      <c r="I423" s="4"/>
      <c r="J423" s="4"/>
      <c r="K423" s="4"/>
      <c r="L423" s="28">
        <f t="shared" si="44"/>
        <v>448</v>
      </c>
      <c r="M423" s="28">
        <f t="shared" si="45"/>
        <v>350</v>
      </c>
      <c r="N423" s="30">
        <f t="shared" si="47"/>
        <v>30</v>
      </c>
      <c r="O423" s="17"/>
      <c r="P423" s="17"/>
      <c r="Q423" s="17"/>
      <c r="R423" s="16">
        <f t="shared" si="46"/>
        <v>1.4</v>
      </c>
    </row>
    <row r="424" spans="1:18" ht="94.5" x14ac:dyDescent="0.25">
      <c r="A424" s="11"/>
      <c r="B424" s="3">
        <f>'ĐẤT PNN'!B424</f>
        <v>421</v>
      </c>
      <c r="C424" s="5" t="str">
        <f>'ĐẤT PNN'!C424</f>
        <v>Các tuyến đường giao thông đấu nối trực tiếp ra đường Quốc lộ 14 từ HLLG vào sâu trên 200m đến 500m có bề rộng mặt đường dưới 4m chưa được đầu tư mặt đường nhựa, bê tông xi măng</v>
      </c>
      <c r="D424" s="5" t="str">
        <f>'ĐẤT PNN'!D424</f>
        <v>Ngã tư Đồng Xoài</v>
      </c>
      <c r="E424" s="5" t="str">
        <f>'ĐẤT PNN'!E424</f>
        <v>Đường Nguyễn Huệ</v>
      </c>
      <c r="F424" s="4">
        <v>320</v>
      </c>
      <c r="G424" s="4">
        <v>250</v>
      </c>
      <c r="H424" s="4">
        <v>30</v>
      </c>
      <c r="I424" s="4"/>
      <c r="J424" s="4"/>
      <c r="K424" s="4"/>
      <c r="L424" s="28">
        <f t="shared" si="44"/>
        <v>448</v>
      </c>
      <c r="M424" s="28">
        <f t="shared" si="45"/>
        <v>350</v>
      </c>
      <c r="N424" s="30">
        <f t="shared" si="47"/>
        <v>30</v>
      </c>
      <c r="O424" s="17"/>
      <c r="P424" s="17"/>
      <c r="Q424" s="17"/>
      <c r="R424" s="16">
        <f t="shared" si="46"/>
        <v>1.4</v>
      </c>
    </row>
    <row r="425" spans="1:18" ht="94.5" x14ac:dyDescent="0.25">
      <c r="A425" s="11"/>
      <c r="B425" s="3">
        <f>'ĐẤT PNN'!B425</f>
        <v>422</v>
      </c>
      <c r="C425" s="5" t="str">
        <f>'ĐẤT PNN'!C425</f>
        <v>Các tuyến đường giao thông đấu nối trực tiếp ra đường Quốc lộ 14 từ HLLG vào sâu trên 200m đến 500m có bề rộng mặt đường dưới 4m chưa được đầu tư mặt đường nhựa, bê tông xi măng</v>
      </c>
      <c r="D425" s="5" t="str">
        <f>'ĐẤT PNN'!D425</f>
        <v>Đường Nguyễn Huệ</v>
      </c>
      <c r="E425" s="5" t="str">
        <f>'ĐẤT PNN'!E425</f>
        <v>Hết ranh quy hoạch đường số 2</v>
      </c>
      <c r="F425" s="4">
        <v>320</v>
      </c>
      <c r="G425" s="4">
        <v>250</v>
      </c>
      <c r="H425" s="4">
        <v>30</v>
      </c>
      <c r="I425" s="4"/>
      <c r="J425" s="4"/>
      <c r="K425" s="4"/>
      <c r="L425" s="28">
        <f t="shared" si="44"/>
        <v>448</v>
      </c>
      <c r="M425" s="28">
        <f t="shared" si="45"/>
        <v>350</v>
      </c>
      <c r="N425" s="30">
        <f t="shared" si="47"/>
        <v>30</v>
      </c>
      <c r="O425" s="17"/>
      <c r="P425" s="17"/>
      <c r="Q425" s="17"/>
      <c r="R425" s="16">
        <f t="shared" si="46"/>
        <v>1.4</v>
      </c>
    </row>
    <row r="426" spans="1:18" ht="94.5" x14ac:dyDescent="0.25">
      <c r="A426" s="11"/>
      <c r="B426" s="3">
        <f>'ĐẤT PNN'!B426</f>
        <v>423</v>
      </c>
      <c r="C426" s="5" t="str">
        <f>'ĐẤT PNN'!C426</f>
        <v>Các tuyến đường giao thông đấu nối trực tiếp ra đường Quốc lộ 14 từ HLLG vào sâu trên 200m đến 500m có bề rộng mặt đường dưới 4m chưa được đầu tư mặt đường nhựa, bê tông xi măng</v>
      </c>
      <c r="D426" s="5" t="str">
        <f>'ĐẤT PNN'!D426</f>
        <v>Hết ranh quy hoạch đường số 2</v>
      </c>
      <c r="E426" s="5" t="str">
        <f>'ĐẤT PNN'!E426</f>
        <v>Cầu số 2</v>
      </c>
      <c r="F426" s="4">
        <v>320</v>
      </c>
      <c r="G426" s="4">
        <v>250</v>
      </c>
      <c r="H426" s="4">
        <v>30</v>
      </c>
      <c r="I426" s="4"/>
      <c r="J426" s="4"/>
      <c r="K426" s="4"/>
      <c r="L426" s="28">
        <f t="shared" si="44"/>
        <v>448</v>
      </c>
      <c r="M426" s="28">
        <f t="shared" si="45"/>
        <v>350</v>
      </c>
      <c r="N426" s="30">
        <f t="shared" si="47"/>
        <v>30</v>
      </c>
      <c r="O426" s="17"/>
      <c r="P426" s="17"/>
      <c r="Q426" s="17"/>
      <c r="R426" s="16">
        <f t="shared" si="46"/>
        <v>1.4</v>
      </c>
    </row>
    <row r="427" spans="1:18" ht="157.5" x14ac:dyDescent="0.25">
      <c r="A427" s="11"/>
      <c r="B427" s="3">
        <f>'ĐẤT PNN'!B427</f>
        <v>424</v>
      </c>
      <c r="C427" s="5" t="str">
        <f>'ĐẤT PNN'!C427</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chưa được đầu tư mặt đường nhựa, bê tông xi măng</v>
      </c>
      <c r="D427" s="5" t="str">
        <f>'ĐẤT PNN'!D427</f>
        <v>Ngã tư Đồng Xoài</v>
      </c>
      <c r="E427" s="5" t="str">
        <f>'ĐẤT PNN'!E427</f>
        <v>Đường Nguyễn Huệ</v>
      </c>
      <c r="F427" s="4">
        <v>320</v>
      </c>
      <c r="G427" s="4">
        <v>250</v>
      </c>
      <c r="H427" s="4">
        <v>30</v>
      </c>
      <c r="I427" s="4"/>
      <c r="J427" s="4"/>
      <c r="K427" s="4"/>
      <c r="L427" s="28">
        <f t="shared" si="44"/>
        <v>448</v>
      </c>
      <c r="M427" s="28">
        <f t="shared" si="45"/>
        <v>350</v>
      </c>
      <c r="N427" s="30">
        <f t="shared" si="47"/>
        <v>30</v>
      </c>
      <c r="O427" s="17"/>
      <c r="P427" s="17"/>
      <c r="Q427" s="17"/>
      <c r="R427" s="16">
        <f t="shared" si="46"/>
        <v>1.4</v>
      </c>
    </row>
    <row r="428" spans="1:18" ht="157.5" x14ac:dyDescent="0.25">
      <c r="A428" s="11"/>
      <c r="B428" s="3">
        <f>'ĐẤT PNN'!B428</f>
        <v>425</v>
      </c>
      <c r="C428" s="5" t="str">
        <f>'ĐẤT PNN'!C428</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chưa được đầu tư mặt đường nhựa, bê tông xi măng</v>
      </c>
      <c r="D428" s="5" t="str">
        <f>'ĐẤT PNN'!D428</f>
        <v>Đường Nguyễn Huệ</v>
      </c>
      <c r="E428" s="5" t="str">
        <f>'ĐẤT PNN'!E428</f>
        <v>Hết ranh quy hoạch đường số 2</v>
      </c>
      <c r="F428" s="4">
        <v>320</v>
      </c>
      <c r="G428" s="4">
        <v>250</v>
      </c>
      <c r="H428" s="4">
        <v>30</v>
      </c>
      <c r="I428" s="4"/>
      <c r="J428" s="4"/>
      <c r="K428" s="4"/>
      <c r="L428" s="28">
        <f t="shared" si="44"/>
        <v>448</v>
      </c>
      <c r="M428" s="28">
        <f t="shared" si="45"/>
        <v>350</v>
      </c>
      <c r="N428" s="30">
        <f t="shared" si="47"/>
        <v>30</v>
      </c>
      <c r="O428" s="17"/>
      <c r="P428" s="17"/>
      <c r="Q428" s="17"/>
      <c r="R428" s="16">
        <f t="shared" si="46"/>
        <v>1.4</v>
      </c>
    </row>
    <row r="429" spans="1:18" ht="157.5" x14ac:dyDescent="0.25">
      <c r="A429" s="11"/>
      <c r="B429" s="3">
        <f>'ĐẤT PNN'!B429</f>
        <v>426</v>
      </c>
      <c r="C429" s="5" t="str">
        <f>'ĐẤT PNN'!C429</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chưa được đầu tư mặt đường nhựa, bê tông xi măng</v>
      </c>
      <c r="D429" s="5" t="str">
        <f>'ĐẤT PNN'!D429</f>
        <v>Hết ranh quy hoạch đường số 2</v>
      </c>
      <c r="E429" s="5" t="str">
        <f>'ĐẤT PNN'!E429</f>
        <v>Cầu số 2</v>
      </c>
      <c r="F429" s="4">
        <v>320</v>
      </c>
      <c r="G429" s="4">
        <v>250</v>
      </c>
      <c r="H429" s="4">
        <v>30</v>
      </c>
      <c r="I429" s="4"/>
      <c r="J429" s="4"/>
      <c r="K429" s="4"/>
      <c r="L429" s="28">
        <f t="shared" si="44"/>
        <v>448</v>
      </c>
      <c r="M429" s="28">
        <f t="shared" si="45"/>
        <v>350</v>
      </c>
      <c r="N429" s="30">
        <f t="shared" si="47"/>
        <v>30</v>
      </c>
      <c r="O429" s="17"/>
      <c r="P429" s="17"/>
      <c r="Q429" s="17"/>
      <c r="R429" s="16">
        <f t="shared" si="46"/>
        <v>1.4</v>
      </c>
    </row>
    <row r="430" spans="1:18" ht="94.5" x14ac:dyDescent="0.25">
      <c r="A430" s="11"/>
      <c r="B430" s="3">
        <f>'ĐẤT PNN'!B430</f>
        <v>427</v>
      </c>
      <c r="C430" s="5" t="str">
        <f>'ĐẤT PNN'!C430</f>
        <v>Các tuyến đường giao thông đấu nối trực tiếp ra đường Quốc lộ 14 từ HLLG vào sâu trên 500m có bề rộng mặt đường dưới 4m chưa được đầu tư mặt đường nhựa, bê tông xi măng</v>
      </c>
      <c r="D430" s="5" t="str">
        <f>'ĐẤT PNN'!D430</f>
        <v>Ngã tư Đồng Xoài</v>
      </c>
      <c r="E430" s="5" t="str">
        <f>'ĐẤT PNN'!E430</f>
        <v>Đường Nguyễn Huệ</v>
      </c>
      <c r="F430" s="4">
        <v>320</v>
      </c>
      <c r="G430" s="4">
        <v>250</v>
      </c>
      <c r="H430" s="4">
        <v>30</v>
      </c>
      <c r="I430" s="4"/>
      <c r="J430" s="4"/>
      <c r="K430" s="4"/>
      <c r="L430" s="28">
        <f t="shared" si="44"/>
        <v>448</v>
      </c>
      <c r="M430" s="28">
        <f t="shared" si="45"/>
        <v>350</v>
      </c>
      <c r="N430" s="30">
        <f t="shared" si="47"/>
        <v>30</v>
      </c>
      <c r="O430" s="17"/>
      <c r="P430" s="17"/>
      <c r="Q430" s="17"/>
      <c r="R430" s="16">
        <f t="shared" si="46"/>
        <v>1.4</v>
      </c>
    </row>
    <row r="431" spans="1:18" ht="94.5" x14ac:dyDescent="0.25">
      <c r="A431" s="11"/>
      <c r="B431" s="3">
        <f>'ĐẤT PNN'!B431</f>
        <v>428</v>
      </c>
      <c r="C431" s="5" t="str">
        <f>'ĐẤT PNN'!C431</f>
        <v>Các tuyến đường giao thông đấu nối trực tiếp ra đường Quốc lộ 14 từ HLLG vào sâu trên 500m có bề rộng mặt đường dưới 4m chưa được đầu tư mặt đường nhựa, bê tông xi măng</v>
      </c>
      <c r="D431" s="5" t="str">
        <f>'ĐẤT PNN'!D431</f>
        <v>Đường Nguyễn Huệ</v>
      </c>
      <c r="E431" s="5" t="str">
        <f>'ĐẤT PNN'!E431</f>
        <v>Hết ranh quy hoạch đường số 2</v>
      </c>
      <c r="F431" s="4">
        <v>320</v>
      </c>
      <c r="G431" s="4">
        <v>250</v>
      </c>
      <c r="H431" s="4">
        <v>30</v>
      </c>
      <c r="I431" s="4"/>
      <c r="J431" s="4"/>
      <c r="K431" s="4"/>
      <c r="L431" s="28">
        <f t="shared" si="44"/>
        <v>448</v>
      </c>
      <c r="M431" s="28">
        <f t="shared" si="45"/>
        <v>350</v>
      </c>
      <c r="N431" s="30">
        <f t="shared" si="47"/>
        <v>30</v>
      </c>
      <c r="O431" s="17"/>
      <c r="P431" s="17"/>
      <c r="Q431" s="17"/>
      <c r="R431" s="16">
        <f t="shared" si="46"/>
        <v>1.4</v>
      </c>
    </row>
    <row r="432" spans="1:18" ht="94.5" x14ac:dyDescent="0.25">
      <c r="A432" s="11"/>
      <c r="B432" s="3">
        <f>'ĐẤT PNN'!B432</f>
        <v>429</v>
      </c>
      <c r="C432" s="5" t="str">
        <f>'ĐẤT PNN'!C432</f>
        <v>Các tuyến đường giao thông đấu nối trực tiếp ra đường Quốc lộ 14 từ HLLG vào sâu trên 500m có bề rộng mặt đường dưới 4m chưa được đầu tư mặt đường nhựa, bê tông xi măng</v>
      </c>
      <c r="D432" s="5" t="str">
        <f>'ĐẤT PNN'!D432</f>
        <v>Hết ranh quy hoạch đường số 2</v>
      </c>
      <c r="E432" s="5" t="str">
        <f>'ĐẤT PNN'!E432</f>
        <v>Cầu số 2</v>
      </c>
      <c r="F432" s="4">
        <v>320</v>
      </c>
      <c r="G432" s="4">
        <v>250</v>
      </c>
      <c r="H432" s="4">
        <v>30</v>
      </c>
      <c r="I432" s="4"/>
      <c r="J432" s="4"/>
      <c r="K432" s="4"/>
      <c r="L432" s="28">
        <f t="shared" si="44"/>
        <v>448</v>
      </c>
      <c r="M432" s="28">
        <f t="shared" si="45"/>
        <v>350</v>
      </c>
      <c r="N432" s="30">
        <f t="shared" si="47"/>
        <v>30</v>
      </c>
      <c r="O432" s="17"/>
      <c r="P432" s="17"/>
      <c r="Q432" s="17"/>
      <c r="R432" s="16">
        <f t="shared" si="46"/>
        <v>1.4</v>
      </c>
    </row>
    <row r="433" spans="1:18" ht="94.5" x14ac:dyDescent="0.25">
      <c r="A433" s="11"/>
      <c r="B433" s="3">
        <f>'ĐẤT PNN'!B433</f>
        <v>430</v>
      </c>
      <c r="C433" s="5" t="str">
        <f>'ĐẤT PNN'!C433</f>
        <v>Các tuyến đường giao thông đấu nối trực tiếp ra đường Nguyễn Văn Trỗi từ HLLG vào sâu đến 200 m có bề rộng mặt đường từ 4m trở lên đã được đầu tư mặt đường nhựa, bê tông xi măng</v>
      </c>
      <c r="D433" s="5" t="str">
        <f>'ĐẤT PNN'!D433</f>
        <v>Đường Quốc lộ 14</v>
      </c>
      <c r="E433" s="5" t="str">
        <f>'ĐẤT PNN'!E433</f>
        <v>Đường Lê Lợi</v>
      </c>
      <c r="F433" s="4">
        <v>320</v>
      </c>
      <c r="G433" s="4">
        <v>250</v>
      </c>
      <c r="H433" s="4">
        <v>30</v>
      </c>
      <c r="I433" s="4"/>
      <c r="J433" s="4"/>
      <c r="K433" s="4"/>
      <c r="L433" s="28">
        <f t="shared" si="44"/>
        <v>448</v>
      </c>
      <c r="M433" s="28">
        <f t="shared" si="45"/>
        <v>350</v>
      </c>
      <c r="N433" s="30">
        <f t="shared" si="47"/>
        <v>30</v>
      </c>
      <c r="O433" s="17"/>
      <c r="P433" s="17"/>
      <c r="Q433" s="17"/>
      <c r="R433" s="16">
        <f t="shared" si="46"/>
        <v>1.4</v>
      </c>
    </row>
    <row r="434" spans="1:18" ht="110.25" x14ac:dyDescent="0.25">
      <c r="A434" s="11"/>
      <c r="B434" s="3">
        <f>'ĐẤT PNN'!B434</f>
        <v>431</v>
      </c>
      <c r="C434" s="5" t="str">
        <f>'ĐẤT PNN'!C434</f>
        <v>Các tuyến đường giao thông đấu nối trực tiếp ra đường Nguyễn Văn Trỗi từ HLLG vào sâu trên 200m đến 500m có bề rộng mặt đường từ 4m trở lên đã được đầu tư mặt đường nhựa, bê tông xi măng</v>
      </c>
      <c r="D434" s="5" t="str">
        <f>'ĐẤT PNN'!D434</f>
        <v>Đường Quốc lộ 14</v>
      </c>
      <c r="E434" s="5" t="str">
        <f>'ĐẤT PNN'!E434</f>
        <v>Đường Lê Lợi</v>
      </c>
      <c r="F434" s="4">
        <v>320</v>
      </c>
      <c r="G434" s="4">
        <v>250</v>
      </c>
      <c r="H434" s="4">
        <v>30</v>
      </c>
      <c r="I434" s="4"/>
      <c r="J434" s="4"/>
      <c r="K434" s="4"/>
      <c r="L434" s="28">
        <f t="shared" si="44"/>
        <v>448</v>
      </c>
      <c r="M434" s="28">
        <f t="shared" si="45"/>
        <v>350</v>
      </c>
      <c r="N434" s="30">
        <f t="shared" si="47"/>
        <v>30</v>
      </c>
      <c r="O434" s="17"/>
      <c r="P434" s="17"/>
      <c r="Q434" s="17"/>
      <c r="R434" s="16">
        <f t="shared" si="46"/>
        <v>1.4</v>
      </c>
    </row>
    <row r="435" spans="1:18" ht="94.5" x14ac:dyDescent="0.25">
      <c r="A435" s="11"/>
      <c r="B435" s="3">
        <f>'ĐẤT PNN'!B435</f>
        <v>432</v>
      </c>
      <c r="C435" s="5" t="str">
        <f>'ĐẤT PNN'!C435</f>
        <v>Các tuyến đường giao thông đấu nối trực tiếp ra đường Nguyễn Văn Trỗi từ HLLG vào sâu trên 500m có bề rộng mặt đường từ 4m trở lên đã được đầu tư mặt đường nhựa, bê tông xi măng</v>
      </c>
      <c r="D435" s="5" t="str">
        <f>'ĐẤT PNN'!D435</f>
        <v>Đường Quốc lộ 14</v>
      </c>
      <c r="E435" s="5" t="str">
        <f>'ĐẤT PNN'!E435</f>
        <v>Đường Lê Lợi</v>
      </c>
      <c r="F435" s="4">
        <v>320</v>
      </c>
      <c r="G435" s="4">
        <v>250</v>
      </c>
      <c r="H435" s="4">
        <v>30</v>
      </c>
      <c r="I435" s="4"/>
      <c r="J435" s="4"/>
      <c r="K435" s="4"/>
      <c r="L435" s="28">
        <f t="shared" si="44"/>
        <v>448</v>
      </c>
      <c r="M435" s="28">
        <f t="shared" si="45"/>
        <v>350</v>
      </c>
      <c r="N435" s="30">
        <f t="shared" si="47"/>
        <v>30</v>
      </c>
      <c r="O435" s="17"/>
      <c r="P435" s="17"/>
      <c r="Q435" s="17"/>
      <c r="R435" s="16">
        <f t="shared" si="46"/>
        <v>1.4</v>
      </c>
    </row>
    <row r="436" spans="1:18" ht="94.5" x14ac:dyDescent="0.25">
      <c r="A436" s="11"/>
      <c r="B436" s="3">
        <f>'ĐẤT PNN'!B436</f>
        <v>433</v>
      </c>
      <c r="C436" s="5" t="str">
        <f>'ĐẤT PNN'!C436</f>
        <v>Các tuyến đường giao thông đấu nối trực tiếp ra đường Nguyễn Văn Trỗi từ HLLG vào sâu đến 200 m có bề rộng mặt đường dưới 4m đã được đầu tư mặt đường nhựa, bê tông xi măng</v>
      </c>
      <c r="D436" s="5" t="str">
        <f>'ĐẤT PNN'!D436</f>
        <v>Đường Quốc lộ 14</v>
      </c>
      <c r="E436" s="5" t="str">
        <f>'ĐẤT PNN'!E436</f>
        <v>Đường Lê Lợi</v>
      </c>
      <c r="F436" s="4">
        <v>320</v>
      </c>
      <c r="G436" s="4">
        <v>250</v>
      </c>
      <c r="H436" s="4">
        <v>30</v>
      </c>
      <c r="I436" s="4"/>
      <c r="J436" s="4"/>
      <c r="K436" s="4"/>
      <c r="L436" s="28">
        <f t="shared" si="44"/>
        <v>448</v>
      </c>
      <c r="M436" s="28">
        <f t="shared" si="45"/>
        <v>350</v>
      </c>
      <c r="N436" s="30">
        <f t="shared" si="47"/>
        <v>30</v>
      </c>
      <c r="O436" s="17"/>
      <c r="P436" s="17"/>
      <c r="Q436" s="17"/>
      <c r="R436" s="16">
        <f t="shared" si="46"/>
        <v>1.4</v>
      </c>
    </row>
    <row r="437" spans="1:18" ht="110.25" x14ac:dyDescent="0.25">
      <c r="A437" s="11"/>
      <c r="B437" s="3">
        <f>'ĐẤT PNN'!B437</f>
        <v>434</v>
      </c>
      <c r="C437" s="5" t="str">
        <f>'ĐẤT PNN'!C437</f>
        <v>Các tuyến đường giao thông đấu nối trực tiếp ra đường Nguyễn Văn Trỗi từ HLLG vào sâu trên 200m đến 500m có bề rộng mặt đường dưới 4m đã được đầu tư mặt đường nhựa, bê tông xi măng</v>
      </c>
      <c r="D437" s="5" t="str">
        <f>'ĐẤT PNN'!D437</f>
        <v>Đường Quốc lộ 14</v>
      </c>
      <c r="E437" s="5" t="str">
        <f>'ĐẤT PNN'!E437</f>
        <v>Đường Lê Lợi</v>
      </c>
      <c r="F437" s="4">
        <v>320</v>
      </c>
      <c r="G437" s="4">
        <v>250</v>
      </c>
      <c r="H437" s="4">
        <v>30</v>
      </c>
      <c r="I437" s="4"/>
      <c r="J437" s="4"/>
      <c r="K437" s="4"/>
      <c r="L437" s="28">
        <f t="shared" si="44"/>
        <v>448</v>
      </c>
      <c r="M437" s="28">
        <f t="shared" si="45"/>
        <v>350</v>
      </c>
      <c r="N437" s="30">
        <f t="shared" si="47"/>
        <v>30</v>
      </c>
      <c r="O437" s="17"/>
      <c r="P437" s="17"/>
      <c r="Q437" s="17"/>
      <c r="R437" s="16">
        <f t="shared" si="46"/>
        <v>1.4</v>
      </c>
    </row>
    <row r="438" spans="1:18" ht="94.5" x14ac:dyDescent="0.25">
      <c r="A438" s="11"/>
      <c r="B438" s="3">
        <f>'ĐẤT PNN'!B438</f>
        <v>435</v>
      </c>
      <c r="C438" s="5" t="str">
        <f>'ĐẤT PNN'!C438</f>
        <v>Các tuyến đường giao thông đấu nối trực tiếp ra đường Nguyễn Văn Trỗi từ HLLG vào sâu trên 500m có bề rộng mặt đường dưới 4m đã được đầu tư mặt đường nhựa, bê tông xi măng</v>
      </c>
      <c r="D438" s="5" t="str">
        <f>'ĐẤT PNN'!D438</f>
        <v>Đường Quốc lộ 14</v>
      </c>
      <c r="E438" s="5" t="str">
        <f>'ĐẤT PNN'!E438</f>
        <v>Đường Lê Lợi</v>
      </c>
      <c r="F438" s="4">
        <v>320</v>
      </c>
      <c r="G438" s="4">
        <v>250</v>
      </c>
      <c r="H438" s="4">
        <v>30</v>
      </c>
      <c r="I438" s="4"/>
      <c r="J438" s="4"/>
      <c r="K438" s="4"/>
      <c r="L438" s="28">
        <f t="shared" si="44"/>
        <v>448</v>
      </c>
      <c r="M438" s="28">
        <f t="shared" si="45"/>
        <v>350</v>
      </c>
      <c r="N438" s="30">
        <f t="shared" si="47"/>
        <v>30</v>
      </c>
      <c r="O438" s="17"/>
      <c r="P438" s="17"/>
      <c r="Q438" s="17"/>
      <c r="R438" s="16">
        <f t="shared" si="46"/>
        <v>1.4</v>
      </c>
    </row>
    <row r="439" spans="1:18" ht="141.75" x14ac:dyDescent="0.25">
      <c r="A439" s="11"/>
      <c r="B439" s="3">
        <f>'ĐẤT PNN'!B439</f>
        <v>436</v>
      </c>
      <c r="C439" s="5" t="str">
        <f>'ĐẤT PNN'!C439</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từ 4m trở lên đã được đầu tư mặt đường nhựa, bê tông xi măng</v>
      </c>
      <c r="D439" s="5" t="str">
        <f>'ĐẤT PNN'!D439</f>
        <v>Phú Riềng Đỏ</v>
      </c>
      <c r="E439" s="5" t="str">
        <f>'ĐẤT PNN'!E439</f>
        <v>Ngô Quyền</v>
      </c>
      <c r="F439" s="4">
        <v>320</v>
      </c>
      <c r="G439" s="4">
        <v>250</v>
      </c>
      <c r="H439" s="4">
        <v>30</v>
      </c>
      <c r="I439" s="4"/>
      <c r="J439" s="4"/>
      <c r="K439" s="4"/>
      <c r="L439" s="28">
        <f t="shared" si="44"/>
        <v>448</v>
      </c>
      <c r="M439" s="28">
        <f t="shared" si="45"/>
        <v>350</v>
      </c>
      <c r="N439" s="30">
        <f t="shared" si="47"/>
        <v>30</v>
      </c>
      <c r="O439" s="17"/>
      <c r="P439" s="17"/>
      <c r="Q439" s="17"/>
      <c r="R439" s="16">
        <f t="shared" si="46"/>
        <v>1.4</v>
      </c>
    </row>
    <row r="440" spans="1:18" ht="157.5" x14ac:dyDescent="0.25">
      <c r="A440" s="11"/>
      <c r="B440" s="3">
        <f>'ĐẤT PNN'!B440</f>
        <v>437</v>
      </c>
      <c r="C440" s="5" t="str">
        <f>'ĐẤT PNN'!C440</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từ 4m trở lên đã được đầu tư mặt đường nhựa, bê tông xi măng</v>
      </c>
      <c r="D440" s="5" t="str">
        <f>'ĐẤT PNN'!D440</f>
        <v>Đường Ngô Quyền</v>
      </c>
      <c r="E440" s="5" t="str">
        <f>'ĐẤT PNN'!E440</f>
        <v>Ngã tư Bàu Trúc</v>
      </c>
      <c r="F440" s="4">
        <v>320</v>
      </c>
      <c r="G440" s="4">
        <v>250</v>
      </c>
      <c r="H440" s="4">
        <v>30</v>
      </c>
      <c r="I440" s="4"/>
      <c r="J440" s="4"/>
      <c r="K440" s="4"/>
      <c r="L440" s="28">
        <f t="shared" si="44"/>
        <v>448</v>
      </c>
      <c r="M440" s="28">
        <f t="shared" si="45"/>
        <v>350</v>
      </c>
      <c r="N440" s="30">
        <f t="shared" si="47"/>
        <v>30</v>
      </c>
      <c r="O440" s="17"/>
      <c r="P440" s="17"/>
      <c r="Q440" s="17"/>
      <c r="R440" s="16">
        <f t="shared" si="46"/>
        <v>1.4</v>
      </c>
    </row>
    <row r="441" spans="1:18" ht="94.5" x14ac:dyDescent="0.25">
      <c r="A441" s="11"/>
      <c r="B441" s="3">
        <f>'ĐẤT PNN'!B441</f>
        <v>438</v>
      </c>
      <c r="C441" s="5" t="str">
        <f>'ĐẤT PNN'!C441</f>
        <v>Các tuyến đường giao thông đấu nối trực tiếp ra đường Lê Quý Đôn từ HLLG vào sâu đến 100m có bề rộng mặt đường từ 4m trở lên đã được đầu tư mặt đường nhựa, bê tông xi măng</v>
      </c>
      <c r="D441" s="5" t="str">
        <f>'ĐẤT PNN'!D441</f>
        <v>Phú Riềng Đỏ</v>
      </c>
      <c r="E441" s="5" t="str">
        <f>'ĐẤT PNN'!E441</f>
        <v>Ngô Quyền</v>
      </c>
      <c r="F441" s="4">
        <v>320</v>
      </c>
      <c r="G441" s="4">
        <v>250</v>
      </c>
      <c r="H441" s="4">
        <v>30</v>
      </c>
      <c r="I441" s="4"/>
      <c r="J441" s="4"/>
      <c r="K441" s="4"/>
      <c r="L441" s="28">
        <f t="shared" si="44"/>
        <v>448</v>
      </c>
      <c r="M441" s="28">
        <f t="shared" si="45"/>
        <v>350</v>
      </c>
      <c r="N441" s="30">
        <f t="shared" si="47"/>
        <v>30</v>
      </c>
      <c r="O441" s="17"/>
      <c r="P441" s="17"/>
      <c r="Q441" s="17"/>
      <c r="R441" s="16">
        <f t="shared" si="46"/>
        <v>1.4</v>
      </c>
    </row>
    <row r="442" spans="1:18" ht="94.5" x14ac:dyDescent="0.25">
      <c r="A442" s="11"/>
      <c r="B442" s="3">
        <f>'ĐẤT PNN'!B442</f>
        <v>439</v>
      </c>
      <c r="C442" s="5" t="str">
        <f>'ĐẤT PNN'!C442</f>
        <v>Các tuyến đường giao thông đấu nối trực tiếp ra đường Lê Quý Đôn từ HLLG vào sâu đến 100m có bề rộng mặt đường từ 4m trở lên đã được đầu tư mặt đường nhựa, bê tông xi măng</v>
      </c>
      <c r="D442" s="5" t="str">
        <f>'ĐẤT PNN'!D442</f>
        <v>Đường Ngô Quyền</v>
      </c>
      <c r="E442" s="5" t="str">
        <f>'ĐẤT PNN'!E442</f>
        <v>Ngã tư Bàu Trúc</v>
      </c>
      <c r="F442" s="4">
        <v>320</v>
      </c>
      <c r="G442" s="4">
        <v>250</v>
      </c>
      <c r="H442" s="4">
        <v>30</v>
      </c>
      <c r="I442" s="4"/>
      <c r="J442" s="4"/>
      <c r="K442" s="4"/>
      <c r="L442" s="28">
        <f t="shared" si="44"/>
        <v>448</v>
      </c>
      <c r="M442" s="28">
        <f t="shared" si="45"/>
        <v>350</v>
      </c>
      <c r="N442" s="30">
        <f t="shared" si="47"/>
        <v>30</v>
      </c>
      <c r="O442" s="17"/>
      <c r="P442" s="17"/>
      <c r="Q442" s="17"/>
      <c r="R442" s="16">
        <f t="shared" si="46"/>
        <v>1.4</v>
      </c>
    </row>
    <row r="443" spans="1:18" ht="157.5" x14ac:dyDescent="0.25">
      <c r="A443" s="11"/>
      <c r="B443" s="3">
        <f>'ĐẤT PNN'!B443</f>
        <v>440</v>
      </c>
      <c r="C443" s="5" t="str">
        <f>'ĐẤT PNN'!C443</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từ 4m trở lên đã được đầu tư mặt đường nhựa, bê tông xi măng</v>
      </c>
      <c r="D443" s="5" t="str">
        <f>'ĐẤT PNN'!D443</f>
        <v>Phú Riềng Đỏ</v>
      </c>
      <c r="E443" s="5" t="str">
        <f>'ĐẤT PNN'!E443</f>
        <v>Ngô Quyền</v>
      </c>
      <c r="F443" s="4">
        <v>320</v>
      </c>
      <c r="G443" s="4">
        <v>250</v>
      </c>
      <c r="H443" s="4">
        <v>30</v>
      </c>
      <c r="I443" s="4"/>
      <c r="J443" s="4"/>
      <c r="K443" s="4"/>
      <c r="L443" s="28">
        <f t="shared" si="44"/>
        <v>448</v>
      </c>
      <c r="M443" s="28">
        <f t="shared" si="45"/>
        <v>350</v>
      </c>
      <c r="N443" s="30">
        <f t="shared" si="47"/>
        <v>30</v>
      </c>
      <c r="O443" s="17"/>
      <c r="P443" s="17"/>
      <c r="Q443" s="17"/>
      <c r="R443" s="16">
        <f t="shared" si="46"/>
        <v>1.4</v>
      </c>
    </row>
    <row r="444" spans="1:18" ht="157.5" x14ac:dyDescent="0.25">
      <c r="A444" s="11"/>
      <c r="B444" s="3">
        <f>'ĐẤT PNN'!B444</f>
        <v>441</v>
      </c>
      <c r="C444" s="5" t="str">
        <f>'ĐẤT PNN'!C444</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từ 4m trở lên đã được đầu tư mặt đường nhựa, bê tông xi măng</v>
      </c>
      <c r="D444" s="5" t="str">
        <f>'ĐẤT PNN'!D444</f>
        <v>Đường Ngô Quyền</v>
      </c>
      <c r="E444" s="5" t="str">
        <f>'ĐẤT PNN'!E444</f>
        <v>Ngã tư Bàu Trúc</v>
      </c>
      <c r="F444" s="4">
        <v>320</v>
      </c>
      <c r="G444" s="4">
        <v>250</v>
      </c>
      <c r="H444" s="4">
        <v>30</v>
      </c>
      <c r="I444" s="4"/>
      <c r="J444" s="4"/>
      <c r="K444" s="4"/>
      <c r="L444" s="28">
        <f t="shared" si="44"/>
        <v>448</v>
      </c>
      <c r="M444" s="28">
        <f t="shared" si="45"/>
        <v>350</v>
      </c>
      <c r="N444" s="30">
        <f t="shared" si="47"/>
        <v>30</v>
      </c>
      <c r="O444" s="17"/>
      <c r="P444" s="17"/>
      <c r="Q444" s="17"/>
      <c r="R444" s="16">
        <f t="shared" si="46"/>
        <v>1.4</v>
      </c>
    </row>
    <row r="445" spans="1:18" ht="110.25" x14ac:dyDescent="0.25">
      <c r="A445" s="11"/>
      <c r="B445" s="3">
        <f>'ĐẤT PNN'!B445</f>
        <v>442</v>
      </c>
      <c r="C445" s="5" t="str">
        <f>'ĐẤT PNN'!C445</f>
        <v>Các tuyến đường giao thông đấu nối trực tiếp ra đường Lê Quý Đôn từ HLLG vào sâu trên 100m đến 200m có bề rộng mặt đường từ 4m trở lên đã được đầu tư mặt đường nhựa, bê tông xi măng</v>
      </c>
      <c r="D445" s="5" t="str">
        <f>'ĐẤT PNN'!D445</f>
        <v>Phú Riềng Đỏ</v>
      </c>
      <c r="E445" s="5" t="str">
        <f>'ĐẤT PNN'!E445</f>
        <v>Ngô Quyền</v>
      </c>
      <c r="F445" s="4">
        <v>320</v>
      </c>
      <c r="G445" s="4">
        <v>250</v>
      </c>
      <c r="H445" s="4">
        <v>30</v>
      </c>
      <c r="I445" s="4"/>
      <c r="J445" s="4"/>
      <c r="K445" s="4"/>
      <c r="L445" s="28">
        <f t="shared" si="44"/>
        <v>448</v>
      </c>
      <c r="M445" s="28">
        <f t="shared" si="45"/>
        <v>350</v>
      </c>
      <c r="N445" s="30">
        <f t="shared" si="47"/>
        <v>30</v>
      </c>
      <c r="O445" s="17"/>
      <c r="P445" s="17"/>
      <c r="Q445" s="17"/>
      <c r="R445" s="16">
        <f t="shared" si="46"/>
        <v>1.4</v>
      </c>
    </row>
    <row r="446" spans="1:18" ht="110.25" x14ac:dyDescent="0.25">
      <c r="A446" s="11"/>
      <c r="B446" s="3">
        <f>'ĐẤT PNN'!B446</f>
        <v>443</v>
      </c>
      <c r="C446" s="5" t="str">
        <f>'ĐẤT PNN'!C446</f>
        <v>Các tuyến đường giao thông đấu nối trực tiếp ra đường Lê Quý Đôn từ HLLG vào sâu trên 100m đến 200m có bề rộng mặt đường từ 4m trở lên đã được đầu tư mặt đường nhựa, bê tông xi măng</v>
      </c>
      <c r="D446" s="5" t="str">
        <f>'ĐẤT PNN'!D446</f>
        <v>Đường Ngô Quyền</v>
      </c>
      <c r="E446" s="5" t="str">
        <f>'ĐẤT PNN'!E446</f>
        <v>Ngã tư Bàu Trúc</v>
      </c>
      <c r="F446" s="4">
        <v>320</v>
      </c>
      <c r="G446" s="4">
        <v>250</v>
      </c>
      <c r="H446" s="4">
        <v>30</v>
      </c>
      <c r="I446" s="4"/>
      <c r="J446" s="4"/>
      <c r="K446" s="4"/>
      <c r="L446" s="28">
        <f t="shared" si="44"/>
        <v>448</v>
      </c>
      <c r="M446" s="28">
        <f t="shared" si="45"/>
        <v>350</v>
      </c>
      <c r="N446" s="30">
        <f t="shared" si="47"/>
        <v>30</v>
      </c>
      <c r="O446" s="17"/>
      <c r="P446" s="17"/>
      <c r="Q446" s="17"/>
      <c r="R446" s="16">
        <f t="shared" si="46"/>
        <v>1.4</v>
      </c>
    </row>
    <row r="447" spans="1:18" ht="157.5" x14ac:dyDescent="0.25">
      <c r="A447" s="11"/>
      <c r="B447" s="3">
        <f>'ĐẤT PNN'!B447</f>
        <v>444</v>
      </c>
      <c r="C447" s="5" t="str">
        <f>'ĐẤT PNN'!C447</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từ 4m trở lên đã được đầu tư mặt đường nhựa, bê tông xi măng</v>
      </c>
      <c r="D447" s="5" t="str">
        <f>'ĐẤT PNN'!D447</f>
        <v>Phú Riềng Đỏ</v>
      </c>
      <c r="E447" s="5" t="str">
        <f>'ĐẤT PNN'!E447</f>
        <v>Ngô Quyền</v>
      </c>
      <c r="F447" s="4">
        <v>320</v>
      </c>
      <c r="G447" s="4">
        <v>250</v>
      </c>
      <c r="H447" s="4">
        <v>30</v>
      </c>
      <c r="I447" s="4"/>
      <c r="J447" s="4"/>
      <c r="K447" s="4"/>
      <c r="L447" s="28">
        <f t="shared" si="44"/>
        <v>448</v>
      </c>
      <c r="M447" s="28">
        <f t="shared" si="45"/>
        <v>350</v>
      </c>
      <c r="N447" s="30">
        <f t="shared" si="47"/>
        <v>30</v>
      </c>
      <c r="O447" s="17"/>
      <c r="P447" s="17"/>
      <c r="Q447" s="17"/>
      <c r="R447" s="16">
        <f t="shared" si="46"/>
        <v>1.4</v>
      </c>
    </row>
    <row r="448" spans="1:18" ht="157.5" x14ac:dyDescent="0.25">
      <c r="A448" s="11"/>
      <c r="B448" s="3">
        <f>'ĐẤT PNN'!B448</f>
        <v>445</v>
      </c>
      <c r="C448" s="5" t="str">
        <f>'ĐẤT PNN'!C448</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từ 4m trở lên đã được đầu tư mặt đường nhựa, bê tông xi măng</v>
      </c>
      <c r="D448" s="5" t="str">
        <f>'ĐẤT PNN'!D448</f>
        <v>Đường Ngô Quyền</v>
      </c>
      <c r="E448" s="5" t="str">
        <f>'ĐẤT PNN'!E448</f>
        <v>Ngã tư Bàu Trúc</v>
      </c>
      <c r="F448" s="4">
        <v>320</v>
      </c>
      <c r="G448" s="4">
        <v>250</v>
      </c>
      <c r="H448" s="4">
        <v>30</v>
      </c>
      <c r="I448" s="4"/>
      <c r="J448" s="4"/>
      <c r="K448" s="4"/>
      <c r="L448" s="28">
        <f t="shared" si="44"/>
        <v>448</v>
      </c>
      <c r="M448" s="28">
        <f t="shared" si="45"/>
        <v>350</v>
      </c>
      <c r="N448" s="30">
        <f t="shared" si="47"/>
        <v>30</v>
      </c>
      <c r="O448" s="17"/>
      <c r="P448" s="17"/>
      <c r="Q448" s="17"/>
      <c r="R448" s="16">
        <f t="shared" si="46"/>
        <v>1.4</v>
      </c>
    </row>
    <row r="449" spans="1:18" ht="110.25" x14ac:dyDescent="0.25">
      <c r="A449" s="11"/>
      <c r="B449" s="3">
        <f>'ĐẤT PNN'!B449</f>
        <v>446</v>
      </c>
      <c r="C449" s="5" t="str">
        <f>'ĐẤT PNN'!C449</f>
        <v>Các tuyến đường giao thông đấu nối trực tiếp ra đường Lê Quý Đôn từ HLLG vào sâu trên 200m đến 500m có bề rộng mặt đường từ 4m trở lên đã được đầu tư mặt đường nhựa, bê tông xi măng</v>
      </c>
      <c r="D449" s="5" t="str">
        <f>'ĐẤT PNN'!D449</f>
        <v>Phú Riềng Đỏ</v>
      </c>
      <c r="E449" s="5" t="str">
        <f>'ĐẤT PNN'!E449</f>
        <v>Ngô Quyền</v>
      </c>
      <c r="F449" s="4">
        <v>320</v>
      </c>
      <c r="G449" s="4">
        <v>250</v>
      </c>
      <c r="H449" s="4">
        <v>30</v>
      </c>
      <c r="I449" s="4"/>
      <c r="J449" s="4"/>
      <c r="K449" s="4"/>
      <c r="L449" s="28">
        <f t="shared" si="44"/>
        <v>448</v>
      </c>
      <c r="M449" s="28">
        <f t="shared" si="45"/>
        <v>350</v>
      </c>
      <c r="N449" s="30">
        <f t="shared" si="47"/>
        <v>30</v>
      </c>
      <c r="O449" s="17"/>
      <c r="P449" s="17"/>
      <c r="Q449" s="17"/>
      <c r="R449" s="16">
        <f t="shared" si="46"/>
        <v>1.4</v>
      </c>
    </row>
    <row r="450" spans="1:18" ht="110.25" x14ac:dyDescent="0.25">
      <c r="A450" s="11"/>
      <c r="B450" s="3">
        <f>'ĐẤT PNN'!B450</f>
        <v>447</v>
      </c>
      <c r="C450" s="5" t="str">
        <f>'ĐẤT PNN'!C450</f>
        <v>Các tuyến đường giao thông đấu nối trực tiếp ra đường Lê Quý Đôn từ HLLG vào sâu trên 200m đến 500m có bề rộng mặt đường từ 4m trở lên đã được đầu tư mặt đường nhựa, bê tông xi măng</v>
      </c>
      <c r="D450" s="5" t="str">
        <f>'ĐẤT PNN'!D450</f>
        <v>Đường Ngô Quyền</v>
      </c>
      <c r="E450" s="5" t="str">
        <f>'ĐẤT PNN'!E450</f>
        <v>Ngã tư Bàu Trúc</v>
      </c>
      <c r="F450" s="4">
        <v>320</v>
      </c>
      <c r="G450" s="4">
        <v>250</v>
      </c>
      <c r="H450" s="4">
        <v>30</v>
      </c>
      <c r="I450" s="4"/>
      <c r="J450" s="4"/>
      <c r="K450" s="4"/>
      <c r="L450" s="28">
        <f t="shared" si="44"/>
        <v>448</v>
      </c>
      <c r="M450" s="28">
        <f t="shared" si="45"/>
        <v>350</v>
      </c>
      <c r="N450" s="30">
        <f t="shared" si="47"/>
        <v>30</v>
      </c>
      <c r="O450" s="17"/>
      <c r="P450" s="17"/>
      <c r="Q450" s="17"/>
      <c r="R450" s="16">
        <f t="shared" si="46"/>
        <v>1.4</v>
      </c>
    </row>
    <row r="451" spans="1:18" ht="141.75" x14ac:dyDescent="0.25">
      <c r="A451" s="11"/>
      <c r="B451" s="3">
        <f>'ĐẤT PNN'!B451</f>
        <v>448</v>
      </c>
      <c r="C451" s="5" t="str">
        <f>'ĐẤT PNN'!C451</f>
        <v>Các tuyến đường giao thông đấu nối trực tiếp ra đường Lê Quý Đôn từ HLLG vào sâu trên 500m có khoảng cách từ điểm đấu nối đến Phú Riềng Đỏ hoặc Ngô Quyền trong phạm vi 200m trở lên có bề rộng mặt đường từ 4m trở lên đã được đầu tư mặt đường nhựa, bê tông xi măng</v>
      </c>
      <c r="D451" s="5" t="str">
        <f>'ĐẤT PNN'!D451</f>
        <v>Phú Riềng Đỏ</v>
      </c>
      <c r="E451" s="5" t="str">
        <f>'ĐẤT PNN'!E451</f>
        <v>Ngô Quyền</v>
      </c>
      <c r="F451" s="4">
        <v>320</v>
      </c>
      <c r="G451" s="4">
        <v>250</v>
      </c>
      <c r="H451" s="4">
        <v>30</v>
      </c>
      <c r="I451" s="4"/>
      <c r="J451" s="4"/>
      <c r="K451" s="4"/>
      <c r="L451" s="28">
        <f t="shared" ref="L451:L514" si="48">F451*1.4</f>
        <v>448</v>
      </c>
      <c r="M451" s="28">
        <f t="shared" ref="M451:M514" si="49">G451*1.4</f>
        <v>350</v>
      </c>
      <c r="N451" s="30">
        <f t="shared" si="47"/>
        <v>30</v>
      </c>
      <c r="O451" s="17"/>
      <c r="P451" s="17"/>
      <c r="Q451" s="17"/>
      <c r="R451" s="16">
        <f t="shared" si="46"/>
        <v>1.4</v>
      </c>
    </row>
    <row r="452" spans="1:18" ht="157.5" x14ac:dyDescent="0.25">
      <c r="A452" s="11"/>
      <c r="B452" s="3">
        <f>'ĐẤT PNN'!B452</f>
        <v>449</v>
      </c>
      <c r="C452" s="5" t="str">
        <f>'ĐẤT PNN'!C452</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từ 4m trở lên đã được đầu tư mặt đường nhựa, bê tông xi măng</v>
      </c>
      <c r="D452" s="5" t="str">
        <f>'ĐẤT PNN'!D452</f>
        <v>Đường Ngô Quyền</v>
      </c>
      <c r="E452" s="5" t="str">
        <f>'ĐẤT PNN'!E452</f>
        <v>Ngã tư Bàu Trúc</v>
      </c>
      <c r="F452" s="4">
        <v>320</v>
      </c>
      <c r="G452" s="4">
        <v>250</v>
      </c>
      <c r="H452" s="4">
        <v>30</v>
      </c>
      <c r="I452" s="4"/>
      <c r="J452" s="4"/>
      <c r="K452" s="4"/>
      <c r="L452" s="28">
        <f t="shared" si="48"/>
        <v>448</v>
      </c>
      <c r="M452" s="28">
        <f t="shared" si="49"/>
        <v>350</v>
      </c>
      <c r="N452" s="30">
        <f t="shared" si="47"/>
        <v>30</v>
      </c>
      <c r="O452" s="17"/>
      <c r="P452" s="17"/>
      <c r="Q452" s="17"/>
      <c r="R452" s="16">
        <f t="shared" si="46"/>
        <v>1.4</v>
      </c>
    </row>
    <row r="453" spans="1:18" ht="94.5" x14ac:dyDescent="0.25">
      <c r="A453" s="11"/>
      <c r="B453" s="3">
        <f>'ĐẤT PNN'!B453</f>
        <v>450</v>
      </c>
      <c r="C453" s="5" t="str">
        <f>'ĐẤT PNN'!C453</f>
        <v>Các tuyến đường giao thông đấu nối trực tiếp ra đường Lê Quý Đôn từ HLLG vào sâu trên 500m có bề rộng mặt đường từ 4m trở lên đã được đầu tư mặt đường nhựa, bê tông xi măng</v>
      </c>
      <c r="D453" s="5" t="str">
        <f>'ĐẤT PNN'!D453</f>
        <v>Phú Riềng Đỏ</v>
      </c>
      <c r="E453" s="5" t="str">
        <f>'ĐẤT PNN'!E453</f>
        <v>Ngô Quyền</v>
      </c>
      <c r="F453" s="4">
        <v>320</v>
      </c>
      <c r="G453" s="4">
        <v>250</v>
      </c>
      <c r="H453" s="4">
        <v>30</v>
      </c>
      <c r="I453" s="4"/>
      <c r="J453" s="4"/>
      <c r="K453" s="4"/>
      <c r="L453" s="28">
        <f t="shared" si="48"/>
        <v>448</v>
      </c>
      <c r="M453" s="28">
        <f t="shared" si="49"/>
        <v>350</v>
      </c>
      <c r="N453" s="30">
        <f t="shared" si="47"/>
        <v>30</v>
      </c>
      <c r="O453" s="17"/>
      <c r="P453" s="17"/>
      <c r="Q453" s="17"/>
      <c r="R453" s="16">
        <f t="shared" ref="R453:R516" si="50">L453/F453</f>
        <v>1.4</v>
      </c>
    </row>
    <row r="454" spans="1:18" ht="94.5" x14ac:dyDescent="0.25">
      <c r="A454" s="11"/>
      <c r="B454" s="3">
        <f>'ĐẤT PNN'!B454</f>
        <v>451</v>
      </c>
      <c r="C454" s="5" t="str">
        <f>'ĐẤT PNN'!C454</f>
        <v>Các tuyến đường giao thông đấu nối trực tiếp ra đường Lê Quý Đôn từ HLLG vào sâu trên 500m có bề rộng mặt đường từ 4m trở lên đã được đầu tư mặt đường nhựa, bê tông xi măng</v>
      </c>
      <c r="D454" s="5" t="str">
        <f>'ĐẤT PNN'!D454</f>
        <v>Đường Ngô Quyền</v>
      </c>
      <c r="E454" s="5" t="str">
        <f>'ĐẤT PNN'!E454</f>
        <v>Ngã tư Bàu Trúc</v>
      </c>
      <c r="F454" s="4">
        <v>320</v>
      </c>
      <c r="G454" s="4">
        <v>250</v>
      </c>
      <c r="H454" s="4">
        <v>30</v>
      </c>
      <c r="I454" s="4"/>
      <c r="J454" s="4"/>
      <c r="K454" s="4"/>
      <c r="L454" s="28">
        <f t="shared" si="48"/>
        <v>448</v>
      </c>
      <c r="M454" s="28">
        <f t="shared" si="49"/>
        <v>350</v>
      </c>
      <c r="N454" s="30">
        <f t="shared" ref="N454:N517" si="51">H454</f>
        <v>30</v>
      </c>
      <c r="O454" s="17"/>
      <c r="P454" s="17"/>
      <c r="Q454" s="17"/>
      <c r="R454" s="16">
        <f t="shared" si="50"/>
        <v>1.4</v>
      </c>
    </row>
    <row r="455" spans="1:18" ht="141.75" x14ac:dyDescent="0.25">
      <c r="A455" s="11"/>
      <c r="B455" s="3">
        <f>'ĐẤT PNN'!B455</f>
        <v>452</v>
      </c>
      <c r="C455" s="5" t="str">
        <f>'ĐẤT PNN'!C455</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đã được đầu tư mặt đường nhựa, bê tông xi măng</v>
      </c>
      <c r="D455" s="5" t="str">
        <f>'ĐẤT PNN'!D455</f>
        <v>Phú Riềng Đỏ</v>
      </c>
      <c r="E455" s="5" t="str">
        <f>'ĐẤT PNN'!E455</f>
        <v>Ngô Quyền</v>
      </c>
      <c r="F455" s="4">
        <v>320</v>
      </c>
      <c r="G455" s="4">
        <v>250</v>
      </c>
      <c r="H455" s="4">
        <v>30</v>
      </c>
      <c r="I455" s="4"/>
      <c r="J455" s="4"/>
      <c r="K455" s="4"/>
      <c r="L455" s="28">
        <f t="shared" si="48"/>
        <v>448</v>
      </c>
      <c r="M455" s="28">
        <f t="shared" si="49"/>
        <v>350</v>
      </c>
      <c r="N455" s="30">
        <f t="shared" si="51"/>
        <v>30</v>
      </c>
      <c r="O455" s="17"/>
      <c r="P455" s="17"/>
      <c r="Q455" s="17"/>
      <c r="R455" s="16">
        <f t="shared" si="50"/>
        <v>1.4</v>
      </c>
    </row>
    <row r="456" spans="1:18" ht="157.5" x14ac:dyDescent="0.25">
      <c r="A456" s="11"/>
      <c r="B456" s="3">
        <f>'ĐẤT PNN'!B456</f>
        <v>453</v>
      </c>
      <c r="C456" s="5" t="str">
        <f>'ĐẤT PNN'!C456</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đã được đầu tư mặt đường nhựa, bê tông xi măng</v>
      </c>
      <c r="D456" s="5" t="str">
        <f>'ĐẤT PNN'!D456</f>
        <v>Đường Ngô Quyền</v>
      </c>
      <c r="E456" s="5" t="str">
        <f>'ĐẤT PNN'!E456</f>
        <v>Ngã tư Bàu Trúc</v>
      </c>
      <c r="F456" s="4">
        <v>320</v>
      </c>
      <c r="G456" s="4">
        <v>250</v>
      </c>
      <c r="H456" s="4">
        <v>30</v>
      </c>
      <c r="I456" s="4"/>
      <c r="J456" s="4"/>
      <c r="K456" s="4"/>
      <c r="L456" s="28">
        <f t="shared" si="48"/>
        <v>448</v>
      </c>
      <c r="M456" s="28">
        <f t="shared" si="49"/>
        <v>350</v>
      </c>
      <c r="N456" s="30">
        <f t="shared" si="51"/>
        <v>30</v>
      </c>
      <c r="O456" s="17"/>
      <c r="P456" s="17"/>
      <c r="Q456" s="17"/>
      <c r="R456" s="16">
        <f t="shared" si="50"/>
        <v>1.4</v>
      </c>
    </row>
    <row r="457" spans="1:18" ht="94.5" x14ac:dyDescent="0.25">
      <c r="A457" s="11"/>
      <c r="B457" s="3">
        <f>'ĐẤT PNN'!B457</f>
        <v>454</v>
      </c>
      <c r="C457" s="5" t="str">
        <f>'ĐẤT PNN'!C457</f>
        <v>Các tuyến đường giao thông đấu nối trực tiếp ra đường Lê Quý Đôn từ HLLG vào sâu đến 100m có bề rộng mặt đường dưới 4m đã được đầu tư mặt đường nhựa, bê tông xi măng</v>
      </c>
      <c r="D457" s="5" t="str">
        <f>'ĐẤT PNN'!D457</f>
        <v>Phú Riềng Đỏ</v>
      </c>
      <c r="E457" s="5" t="str">
        <f>'ĐẤT PNN'!E457</f>
        <v>Ngô Quyền</v>
      </c>
      <c r="F457" s="4">
        <v>320</v>
      </c>
      <c r="G457" s="4">
        <v>250</v>
      </c>
      <c r="H457" s="4">
        <v>30</v>
      </c>
      <c r="I457" s="4"/>
      <c r="J457" s="4"/>
      <c r="K457" s="4"/>
      <c r="L457" s="28">
        <f t="shared" si="48"/>
        <v>448</v>
      </c>
      <c r="M457" s="28">
        <f t="shared" si="49"/>
        <v>350</v>
      </c>
      <c r="N457" s="30">
        <f t="shared" si="51"/>
        <v>30</v>
      </c>
      <c r="O457" s="17"/>
      <c r="P457" s="17"/>
      <c r="Q457" s="17"/>
      <c r="R457" s="16">
        <f t="shared" si="50"/>
        <v>1.4</v>
      </c>
    </row>
    <row r="458" spans="1:18" ht="94.5" x14ac:dyDescent="0.25">
      <c r="A458" s="19"/>
      <c r="B458" s="3">
        <f>'ĐẤT PNN'!B458</f>
        <v>455</v>
      </c>
      <c r="C458" s="5" t="str">
        <f>'ĐẤT PNN'!C458</f>
        <v>Các tuyến đường giao thông đấu nối trực tiếp ra đường Lê Quý Đôn từ HLLG vào sâu đến 100m có bề rộng mặt đường dưới 4m đã được đầu tư mặt đường nhựa, bê tông xi măng</v>
      </c>
      <c r="D458" s="5" t="str">
        <f>'ĐẤT PNN'!D458</f>
        <v>Đường Ngô Quyền</v>
      </c>
      <c r="E458" s="5" t="str">
        <f>'ĐẤT PNN'!E458</f>
        <v>Ngã tư Bàu Trúc</v>
      </c>
      <c r="F458" s="4">
        <v>320</v>
      </c>
      <c r="G458" s="4">
        <v>250</v>
      </c>
      <c r="H458" s="4">
        <v>30</v>
      </c>
      <c r="I458" s="4"/>
      <c r="J458" s="4"/>
      <c r="K458" s="4"/>
      <c r="L458" s="28">
        <f t="shared" si="48"/>
        <v>448</v>
      </c>
      <c r="M458" s="28">
        <f t="shared" si="49"/>
        <v>350</v>
      </c>
      <c r="N458" s="30">
        <f t="shared" si="51"/>
        <v>30</v>
      </c>
      <c r="O458" s="17"/>
      <c r="P458" s="17"/>
      <c r="Q458" s="17"/>
      <c r="R458" s="16">
        <f t="shared" si="50"/>
        <v>1.4</v>
      </c>
    </row>
    <row r="459" spans="1:18" ht="157.5" x14ac:dyDescent="0.25">
      <c r="A459" s="19"/>
      <c r="B459" s="3">
        <f>'ĐẤT PNN'!B459</f>
        <v>456</v>
      </c>
      <c r="C459" s="5" t="str">
        <f>'ĐẤT PNN'!C459</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đã được đầu tư mặt đường nhựa, bê tông xi măng</v>
      </c>
      <c r="D459" s="5" t="str">
        <f>'ĐẤT PNN'!D459</f>
        <v>Phú Riềng Đỏ</v>
      </c>
      <c r="E459" s="5" t="str">
        <f>'ĐẤT PNN'!E459</f>
        <v>Ngô Quyền</v>
      </c>
      <c r="F459" s="4">
        <v>320</v>
      </c>
      <c r="G459" s="4">
        <v>250</v>
      </c>
      <c r="H459" s="4">
        <v>30</v>
      </c>
      <c r="I459" s="4"/>
      <c r="J459" s="4"/>
      <c r="K459" s="4"/>
      <c r="L459" s="28">
        <f t="shared" si="48"/>
        <v>448</v>
      </c>
      <c r="M459" s="28">
        <f t="shared" si="49"/>
        <v>350</v>
      </c>
      <c r="N459" s="30">
        <f t="shared" si="51"/>
        <v>30</v>
      </c>
      <c r="O459" s="17"/>
      <c r="P459" s="17"/>
      <c r="Q459" s="17"/>
      <c r="R459" s="16">
        <f t="shared" si="50"/>
        <v>1.4</v>
      </c>
    </row>
    <row r="460" spans="1:18" ht="157.5" x14ac:dyDescent="0.25">
      <c r="A460" s="19"/>
      <c r="B460" s="3">
        <f>'ĐẤT PNN'!B460</f>
        <v>457</v>
      </c>
      <c r="C460" s="5" t="str">
        <f>'ĐẤT PNN'!C460</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đã được đầu tư mặt đường nhựa, bê tông xi măng</v>
      </c>
      <c r="D460" s="5" t="str">
        <f>'ĐẤT PNN'!D460</f>
        <v>Đường Ngô Quyền</v>
      </c>
      <c r="E460" s="5" t="str">
        <f>'ĐẤT PNN'!E460</f>
        <v>Ngã tư Bàu Trúc</v>
      </c>
      <c r="F460" s="4">
        <v>320</v>
      </c>
      <c r="G460" s="4">
        <v>250</v>
      </c>
      <c r="H460" s="4">
        <v>30</v>
      </c>
      <c r="I460" s="4"/>
      <c r="J460" s="4"/>
      <c r="K460" s="4"/>
      <c r="L460" s="28">
        <f t="shared" si="48"/>
        <v>448</v>
      </c>
      <c r="M460" s="28">
        <f t="shared" si="49"/>
        <v>350</v>
      </c>
      <c r="N460" s="30">
        <f t="shared" si="51"/>
        <v>30</v>
      </c>
      <c r="O460" s="17"/>
      <c r="P460" s="17"/>
      <c r="Q460" s="17"/>
      <c r="R460" s="16">
        <f t="shared" si="50"/>
        <v>1.4</v>
      </c>
    </row>
    <row r="461" spans="1:18" ht="110.25" x14ac:dyDescent="0.25">
      <c r="A461" s="19"/>
      <c r="B461" s="3">
        <f>'ĐẤT PNN'!B461</f>
        <v>458</v>
      </c>
      <c r="C461" s="5" t="str">
        <f>'ĐẤT PNN'!C461</f>
        <v>Các tuyến đường giao thông đấu nối trực tiếp ra đường Lê Quý Đôn từ HLLG vào sâu trên 100m đến 200m có bề rộng mặt đường dưới 4m đã được đầu tư mặt đường nhựa, bê tông xi măng</v>
      </c>
      <c r="D461" s="5" t="str">
        <f>'ĐẤT PNN'!D461</f>
        <v>Phú Riềng Đỏ</v>
      </c>
      <c r="E461" s="5" t="str">
        <f>'ĐẤT PNN'!E461</f>
        <v>Ngô Quyền</v>
      </c>
      <c r="F461" s="4">
        <v>320</v>
      </c>
      <c r="G461" s="4">
        <v>250</v>
      </c>
      <c r="H461" s="4">
        <v>30</v>
      </c>
      <c r="I461" s="4"/>
      <c r="J461" s="4"/>
      <c r="K461" s="4"/>
      <c r="L461" s="28">
        <f t="shared" si="48"/>
        <v>448</v>
      </c>
      <c r="M461" s="28">
        <f t="shared" si="49"/>
        <v>350</v>
      </c>
      <c r="N461" s="30">
        <f t="shared" si="51"/>
        <v>30</v>
      </c>
      <c r="O461" s="17"/>
      <c r="P461" s="17"/>
      <c r="Q461" s="17"/>
      <c r="R461" s="16">
        <f t="shared" si="50"/>
        <v>1.4</v>
      </c>
    </row>
    <row r="462" spans="1:18" ht="110.25" x14ac:dyDescent="0.25">
      <c r="A462" s="19"/>
      <c r="B462" s="3">
        <f>'ĐẤT PNN'!B462</f>
        <v>459</v>
      </c>
      <c r="C462" s="5" t="str">
        <f>'ĐẤT PNN'!C462</f>
        <v>Các tuyến đường giao thông đấu nối trực tiếp ra đường Lê Quý Đôn từ HLLG vào sâu trên 100m đến 200m có bề rộng mặt đường dưới 4m đã được đầu tư mặt đường nhựa, bê tông xi măng</v>
      </c>
      <c r="D462" s="5" t="str">
        <f>'ĐẤT PNN'!D462</f>
        <v>Đường Ngô Quyền</v>
      </c>
      <c r="E462" s="5" t="str">
        <f>'ĐẤT PNN'!E462</f>
        <v>Ngã tư Bàu Trúc</v>
      </c>
      <c r="F462" s="4">
        <v>320</v>
      </c>
      <c r="G462" s="4">
        <v>250</v>
      </c>
      <c r="H462" s="4">
        <v>30</v>
      </c>
      <c r="I462" s="4"/>
      <c r="J462" s="4"/>
      <c r="K462" s="4"/>
      <c r="L462" s="28">
        <f t="shared" si="48"/>
        <v>448</v>
      </c>
      <c r="M462" s="28">
        <f t="shared" si="49"/>
        <v>350</v>
      </c>
      <c r="N462" s="30">
        <f t="shared" si="51"/>
        <v>30</v>
      </c>
      <c r="O462" s="17"/>
      <c r="P462" s="17"/>
      <c r="Q462" s="17"/>
      <c r="R462" s="16">
        <f t="shared" si="50"/>
        <v>1.4</v>
      </c>
    </row>
    <row r="463" spans="1:18" ht="157.5" x14ac:dyDescent="0.25">
      <c r="A463" s="19"/>
      <c r="B463" s="3">
        <f>'ĐẤT PNN'!B463</f>
        <v>460</v>
      </c>
      <c r="C463" s="5" t="str">
        <f>'ĐẤT PNN'!C463</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đã được đầu tư mặt đường nhựa, bê tông xi măng</v>
      </c>
      <c r="D463" s="5" t="str">
        <f>'ĐẤT PNN'!D463</f>
        <v>Phú Riềng Đỏ</v>
      </c>
      <c r="E463" s="5" t="str">
        <f>'ĐẤT PNN'!E463</f>
        <v>Ngô Quyền</v>
      </c>
      <c r="F463" s="4">
        <v>320</v>
      </c>
      <c r="G463" s="4">
        <v>250</v>
      </c>
      <c r="H463" s="4">
        <v>30</v>
      </c>
      <c r="I463" s="4"/>
      <c r="J463" s="4"/>
      <c r="K463" s="4"/>
      <c r="L463" s="28">
        <f t="shared" si="48"/>
        <v>448</v>
      </c>
      <c r="M463" s="28">
        <f t="shared" si="49"/>
        <v>350</v>
      </c>
      <c r="N463" s="30">
        <f t="shared" si="51"/>
        <v>30</v>
      </c>
      <c r="O463" s="17"/>
      <c r="P463" s="17"/>
      <c r="Q463" s="17"/>
      <c r="R463" s="16">
        <f t="shared" si="50"/>
        <v>1.4</v>
      </c>
    </row>
    <row r="464" spans="1:18" ht="157.5" x14ac:dyDescent="0.25">
      <c r="A464" s="19"/>
      <c r="B464" s="3">
        <f>'ĐẤT PNN'!B464</f>
        <v>461</v>
      </c>
      <c r="C464" s="5" t="str">
        <f>'ĐẤT PNN'!C464</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đã được đầu tư mặt đường nhựa, bê tông xi măng</v>
      </c>
      <c r="D464" s="5" t="str">
        <f>'ĐẤT PNN'!D464</f>
        <v>Đường Ngô Quyền</v>
      </c>
      <c r="E464" s="5" t="str">
        <f>'ĐẤT PNN'!E464</f>
        <v>Ngã tư Bàu Trúc</v>
      </c>
      <c r="F464" s="4">
        <v>320</v>
      </c>
      <c r="G464" s="4">
        <v>250</v>
      </c>
      <c r="H464" s="4">
        <v>30</v>
      </c>
      <c r="I464" s="4"/>
      <c r="J464" s="4"/>
      <c r="K464" s="4"/>
      <c r="L464" s="28">
        <f t="shared" si="48"/>
        <v>448</v>
      </c>
      <c r="M464" s="28">
        <f t="shared" si="49"/>
        <v>350</v>
      </c>
      <c r="N464" s="30">
        <f t="shared" si="51"/>
        <v>30</v>
      </c>
      <c r="O464" s="17"/>
      <c r="P464" s="17"/>
      <c r="Q464" s="17"/>
      <c r="R464" s="16">
        <f t="shared" si="50"/>
        <v>1.4</v>
      </c>
    </row>
    <row r="465" spans="1:18" ht="110.25" x14ac:dyDescent="0.25">
      <c r="A465" s="19"/>
      <c r="B465" s="3">
        <f>'ĐẤT PNN'!B465</f>
        <v>462</v>
      </c>
      <c r="C465" s="5" t="str">
        <f>'ĐẤT PNN'!C465</f>
        <v>Các tuyến đường giao thông đấu nối trực tiếp ra đường Lê Quý Đôn từ HLLG vào sâu trên 200m đến 500m có bề rộng mặt đường dưới 4m đã được đầu tư mặt đường nhựa, bê tông xi măng</v>
      </c>
      <c r="D465" s="5" t="str">
        <f>'ĐẤT PNN'!D465</f>
        <v>Phú Riềng Đỏ</v>
      </c>
      <c r="E465" s="5" t="str">
        <f>'ĐẤT PNN'!E465</f>
        <v>Ngô Quyền</v>
      </c>
      <c r="F465" s="4">
        <v>320</v>
      </c>
      <c r="G465" s="4">
        <v>250</v>
      </c>
      <c r="H465" s="4">
        <v>30</v>
      </c>
      <c r="I465" s="4"/>
      <c r="J465" s="4"/>
      <c r="K465" s="4"/>
      <c r="L465" s="28">
        <f t="shared" si="48"/>
        <v>448</v>
      </c>
      <c r="M465" s="28">
        <f t="shared" si="49"/>
        <v>350</v>
      </c>
      <c r="N465" s="30">
        <f t="shared" si="51"/>
        <v>30</v>
      </c>
      <c r="O465" s="17"/>
      <c r="P465" s="17"/>
      <c r="Q465" s="17"/>
      <c r="R465" s="16">
        <f t="shared" si="50"/>
        <v>1.4</v>
      </c>
    </row>
    <row r="466" spans="1:18" ht="110.25" x14ac:dyDescent="0.25">
      <c r="A466" s="19"/>
      <c r="B466" s="3">
        <f>'ĐẤT PNN'!B466</f>
        <v>463</v>
      </c>
      <c r="C466" s="5" t="str">
        <f>'ĐẤT PNN'!C466</f>
        <v>Các tuyến đường giao thông đấu nối trực tiếp ra đường Lê Quý Đôn từ HLLG vào sâu trên 200m đến 500m có bề rộng mặt đường dưới 4m đã được đầu tư mặt đường nhựa, bê tông xi măng</v>
      </c>
      <c r="D466" s="5" t="str">
        <f>'ĐẤT PNN'!D466</f>
        <v>Đường Ngô Quyền</v>
      </c>
      <c r="E466" s="5" t="str">
        <f>'ĐẤT PNN'!E466</f>
        <v>Ngã tư Bàu Trúc</v>
      </c>
      <c r="F466" s="4">
        <v>320</v>
      </c>
      <c r="G466" s="4">
        <v>250</v>
      </c>
      <c r="H466" s="4">
        <v>30</v>
      </c>
      <c r="I466" s="4"/>
      <c r="J466" s="4"/>
      <c r="K466" s="4"/>
      <c r="L466" s="28">
        <f t="shared" si="48"/>
        <v>448</v>
      </c>
      <c r="M466" s="28">
        <f t="shared" si="49"/>
        <v>350</v>
      </c>
      <c r="N466" s="30">
        <f t="shared" si="51"/>
        <v>30</v>
      </c>
      <c r="O466" s="17"/>
      <c r="P466" s="17"/>
      <c r="Q466" s="17"/>
      <c r="R466" s="16">
        <f t="shared" si="50"/>
        <v>1.4</v>
      </c>
    </row>
    <row r="467" spans="1:18" ht="141.75" x14ac:dyDescent="0.25">
      <c r="A467" s="19"/>
      <c r="B467" s="3">
        <f>'ĐẤT PNN'!B467</f>
        <v>464</v>
      </c>
      <c r="C467" s="5" t="str">
        <f>'ĐẤT PNN'!C467</f>
        <v>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đã được đầu tư mặt đường nhựa, bê tông xi măng</v>
      </c>
      <c r="D467" s="5" t="str">
        <f>'ĐẤT PNN'!D467</f>
        <v>Phú Riềng Đỏ</v>
      </c>
      <c r="E467" s="5" t="str">
        <f>'ĐẤT PNN'!E467</f>
        <v>Ngô Quyền</v>
      </c>
      <c r="F467" s="4">
        <v>320</v>
      </c>
      <c r="G467" s="4">
        <v>250</v>
      </c>
      <c r="H467" s="4">
        <v>30</v>
      </c>
      <c r="I467" s="4"/>
      <c r="J467" s="4"/>
      <c r="K467" s="4"/>
      <c r="L467" s="28">
        <f t="shared" si="48"/>
        <v>448</v>
      </c>
      <c r="M467" s="28">
        <f t="shared" si="49"/>
        <v>350</v>
      </c>
      <c r="N467" s="30">
        <f t="shared" si="51"/>
        <v>30</v>
      </c>
      <c r="O467" s="17"/>
      <c r="P467" s="17"/>
      <c r="Q467" s="17"/>
      <c r="R467" s="16">
        <f t="shared" si="50"/>
        <v>1.4</v>
      </c>
    </row>
    <row r="468" spans="1:18" ht="157.5" x14ac:dyDescent="0.25">
      <c r="A468" s="19"/>
      <c r="B468" s="3">
        <f>'ĐẤT PNN'!B468</f>
        <v>465</v>
      </c>
      <c r="C468" s="5" t="str">
        <f>'ĐẤT PNN'!C468</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đã được đầu tư mặt đường nhựa, bê tông xi măng</v>
      </c>
      <c r="D468" s="5" t="str">
        <f>'ĐẤT PNN'!D468</f>
        <v>Đường Ngô Quyền</v>
      </c>
      <c r="E468" s="5" t="str">
        <f>'ĐẤT PNN'!E468</f>
        <v>Ngã tư Bàu Trúc</v>
      </c>
      <c r="F468" s="4">
        <v>320</v>
      </c>
      <c r="G468" s="4">
        <v>250</v>
      </c>
      <c r="H468" s="4">
        <v>30</v>
      </c>
      <c r="I468" s="4"/>
      <c r="J468" s="4"/>
      <c r="K468" s="4"/>
      <c r="L468" s="28">
        <f t="shared" si="48"/>
        <v>448</v>
      </c>
      <c r="M468" s="28">
        <f t="shared" si="49"/>
        <v>350</v>
      </c>
      <c r="N468" s="30">
        <f t="shared" si="51"/>
        <v>30</v>
      </c>
      <c r="O468" s="17"/>
      <c r="P468" s="17"/>
      <c r="Q468" s="17"/>
      <c r="R468" s="16">
        <f t="shared" si="50"/>
        <v>1.4</v>
      </c>
    </row>
    <row r="469" spans="1:18" ht="94.5" x14ac:dyDescent="0.25">
      <c r="A469" s="19"/>
      <c r="B469" s="3">
        <f>'ĐẤT PNN'!B469</f>
        <v>466</v>
      </c>
      <c r="C469" s="5" t="str">
        <f>'ĐẤT PNN'!C469</f>
        <v>Các tuyến đường giao thông đấu nối trực tiếp ra đường Lê Quý Đôn từ HLLG vào sâu trên 500m có bề rộng mặt đường dưới 4m đã được đầu tư mặt đường nhựa, bê tông xi măng</v>
      </c>
      <c r="D469" s="5" t="str">
        <f>'ĐẤT PNN'!D469</f>
        <v>Phú Riềng Đỏ</v>
      </c>
      <c r="E469" s="5" t="str">
        <f>'ĐẤT PNN'!E469</f>
        <v>Ngô Quyền</v>
      </c>
      <c r="F469" s="4">
        <v>320</v>
      </c>
      <c r="G469" s="4">
        <v>250</v>
      </c>
      <c r="H469" s="4">
        <v>30</v>
      </c>
      <c r="I469" s="4"/>
      <c r="J469" s="4"/>
      <c r="K469" s="4"/>
      <c r="L469" s="28">
        <f t="shared" si="48"/>
        <v>448</v>
      </c>
      <c r="M469" s="28">
        <f t="shared" si="49"/>
        <v>350</v>
      </c>
      <c r="N469" s="30">
        <f t="shared" si="51"/>
        <v>30</v>
      </c>
      <c r="O469" s="17"/>
      <c r="P469" s="17"/>
      <c r="Q469" s="17"/>
      <c r="R469" s="16">
        <f t="shared" si="50"/>
        <v>1.4</v>
      </c>
    </row>
    <row r="470" spans="1:18" ht="94.5" x14ac:dyDescent="0.25">
      <c r="A470" s="19"/>
      <c r="B470" s="3">
        <f>'ĐẤT PNN'!B470</f>
        <v>467</v>
      </c>
      <c r="C470" s="5" t="str">
        <f>'ĐẤT PNN'!C470</f>
        <v>Các tuyến đường giao thông đấu nối trực tiếp ra đường Lê Quý Đôn từ HLLG vào sâu trên 500m có bề rộng mặt đường dưới 4m đã được đầu tư mặt đường nhựa, bê tông xi măng</v>
      </c>
      <c r="D470" s="5" t="str">
        <f>'ĐẤT PNN'!D470</f>
        <v>Đường Ngô Quyền</v>
      </c>
      <c r="E470" s="5" t="str">
        <f>'ĐẤT PNN'!E470</f>
        <v>Ngã tư Bàu Trúc</v>
      </c>
      <c r="F470" s="4">
        <v>320</v>
      </c>
      <c r="G470" s="4">
        <v>250</v>
      </c>
      <c r="H470" s="4">
        <v>30</v>
      </c>
      <c r="I470" s="4"/>
      <c r="J470" s="4"/>
      <c r="K470" s="4"/>
      <c r="L470" s="28">
        <f t="shared" si="48"/>
        <v>448</v>
      </c>
      <c r="M470" s="28">
        <f t="shared" si="49"/>
        <v>350</v>
      </c>
      <c r="N470" s="30">
        <f t="shared" si="51"/>
        <v>30</v>
      </c>
      <c r="O470" s="17"/>
      <c r="P470" s="17"/>
      <c r="Q470" s="17"/>
      <c r="R470" s="16">
        <f t="shared" si="50"/>
        <v>1.4</v>
      </c>
    </row>
    <row r="471" spans="1:18" ht="141.75" x14ac:dyDescent="0.25">
      <c r="A471" s="19"/>
      <c r="B471" s="3">
        <f>'ĐẤT PNN'!B471</f>
        <v>468</v>
      </c>
      <c r="C471" s="5" t="str">
        <f>'ĐẤT PNN'!C471</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chưa được đầu tư mặt đường nhựa, bê tông xi măng</v>
      </c>
      <c r="D471" s="5" t="str">
        <f>'ĐẤT PNN'!D471</f>
        <v>Phú Riềng Đỏ</v>
      </c>
      <c r="E471" s="5" t="str">
        <f>'ĐẤT PNN'!E471</f>
        <v>Ngô Quyền</v>
      </c>
      <c r="F471" s="4">
        <v>320</v>
      </c>
      <c r="G471" s="4">
        <v>250</v>
      </c>
      <c r="H471" s="4">
        <v>30</v>
      </c>
      <c r="I471" s="4"/>
      <c r="J471" s="4"/>
      <c r="K471" s="4"/>
      <c r="L471" s="28">
        <f t="shared" si="48"/>
        <v>448</v>
      </c>
      <c r="M471" s="28">
        <f t="shared" si="49"/>
        <v>350</v>
      </c>
      <c r="N471" s="30">
        <f t="shared" si="51"/>
        <v>30</v>
      </c>
      <c r="O471" s="17"/>
      <c r="P471" s="17"/>
      <c r="Q471" s="17"/>
      <c r="R471" s="16">
        <f t="shared" si="50"/>
        <v>1.4</v>
      </c>
    </row>
    <row r="472" spans="1:18" ht="157.5" x14ac:dyDescent="0.25">
      <c r="A472" s="19"/>
      <c r="B472" s="3">
        <f>'ĐẤT PNN'!B472</f>
        <v>469</v>
      </c>
      <c r="C472" s="5" t="str">
        <f>'ĐẤT PNN'!C472</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chưa được đầu tư mặt đường nhựa, bê tông xi măng</v>
      </c>
      <c r="D472" s="5" t="str">
        <f>'ĐẤT PNN'!D472</f>
        <v>Đường Ngô Quyền</v>
      </c>
      <c r="E472" s="5" t="str">
        <f>'ĐẤT PNN'!E472</f>
        <v>Ngã tư Bàu Trúc</v>
      </c>
      <c r="F472" s="4">
        <v>320</v>
      </c>
      <c r="G472" s="4">
        <v>250</v>
      </c>
      <c r="H472" s="4">
        <v>30</v>
      </c>
      <c r="I472" s="4"/>
      <c r="J472" s="4"/>
      <c r="K472" s="4"/>
      <c r="L472" s="28">
        <f t="shared" si="48"/>
        <v>448</v>
      </c>
      <c r="M472" s="28">
        <f t="shared" si="49"/>
        <v>350</v>
      </c>
      <c r="N472" s="30">
        <f t="shared" si="51"/>
        <v>30</v>
      </c>
      <c r="O472" s="17"/>
      <c r="P472" s="17"/>
      <c r="Q472" s="17"/>
      <c r="R472" s="16">
        <f t="shared" si="50"/>
        <v>1.4</v>
      </c>
    </row>
    <row r="473" spans="1:18" ht="94.5" x14ac:dyDescent="0.25">
      <c r="A473" s="19"/>
      <c r="B473" s="3">
        <f>'ĐẤT PNN'!B473</f>
        <v>470</v>
      </c>
      <c r="C473" s="5" t="str">
        <f>'ĐẤT PNN'!C473</f>
        <v>Các tuyến đường giao thông đấu nối trực tiếp ra đường Lê Quý Đôn từ HLLG vào sâu đến 100m có bề rộng mặt đường dưới 4m chưa được đầu tư mặt đường nhựa, bê tông xi măng</v>
      </c>
      <c r="D473" s="5" t="str">
        <f>'ĐẤT PNN'!D473</f>
        <v>Phú Riềng Đỏ</v>
      </c>
      <c r="E473" s="5" t="str">
        <f>'ĐẤT PNN'!E473</f>
        <v>Ngô Quyền</v>
      </c>
      <c r="F473" s="4">
        <v>320</v>
      </c>
      <c r="G473" s="4">
        <v>250</v>
      </c>
      <c r="H473" s="4">
        <v>30</v>
      </c>
      <c r="I473" s="4"/>
      <c r="J473" s="4"/>
      <c r="K473" s="4"/>
      <c r="L473" s="28">
        <f t="shared" si="48"/>
        <v>448</v>
      </c>
      <c r="M473" s="28">
        <f t="shared" si="49"/>
        <v>350</v>
      </c>
      <c r="N473" s="30">
        <f t="shared" si="51"/>
        <v>30</v>
      </c>
      <c r="O473" s="17"/>
      <c r="P473" s="17"/>
      <c r="Q473" s="17"/>
      <c r="R473" s="16">
        <f t="shared" si="50"/>
        <v>1.4</v>
      </c>
    </row>
    <row r="474" spans="1:18" ht="94.5" x14ac:dyDescent="0.25">
      <c r="A474" s="19"/>
      <c r="B474" s="3">
        <f>'ĐẤT PNN'!B474</f>
        <v>471</v>
      </c>
      <c r="C474" s="5" t="str">
        <f>'ĐẤT PNN'!C474</f>
        <v>Các tuyến đường giao thông đấu nối trực tiếp ra đường Lê Quý Đôn từ HLLG vào sâu đến 100m có bề rộng mặt đường dưới 4m chưa được đầu tư mặt đường nhựa, bê tông xi măng</v>
      </c>
      <c r="D474" s="5" t="str">
        <f>'ĐẤT PNN'!D474</f>
        <v>Đường Ngô Quyền</v>
      </c>
      <c r="E474" s="5" t="str">
        <f>'ĐẤT PNN'!E474</f>
        <v>Ngã tư Bàu Trúc</v>
      </c>
      <c r="F474" s="4">
        <v>320</v>
      </c>
      <c r="G474" s="4">
        <v>250</v>
      </c>
      <c r="H474" s="4">
        <v>30</v>
      </c>
      <c r="I474" s="4"/>
      <c r="J474" s="4"/>
      <c r="K474" s="4"/>
      <c r="L474" s="28">
        <f t="shared" si="48"/>
        <v>448</v>
      </c>
      <c r="M474" s="28">
        <f t="shared" si="49"/>
        <v>350</v>
      </c>
      <c r="N474" s="30">
        <f t="shared" si="51"/>
        <v>30</v>
      </c>
      <c r="O474" s="17"/>
      <c r="P474" s="17"/>
      <c r="Q474" s="17"/>
      <c r="R474" s="16">
        <f t="shared" si="50"/>
        <v>1.4</v>
      </c>
    </row>
    <row r="475" spans="1:18" ht="157.5" x14ac:dyDescent="0.25">
      <c r="A475" s="19"/>
      <c r="B475" s="3">
        <f>'ĐẤT PNN'!B475</f>
        <v>472</v>
      </c>
      <c r="C475" s="5" t="str">
        <f>'ĐẤT PNN'!C475</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chưa được đầu tư mặt đường nhựa, bê tông xi măng</v>
      </c>
      <c r="D475" s="5" t="str">
        <f>'ĐẤT PNN'!D475</f>
        <v>Phú Riềng Đỏ</v>
      </c>
      <c r="E475" s="5" t="str">
        <f>'ĐẤT PNN'!E475</f>
        <v>Ngô Quyền</v>
      </c>
      <c r="F475" s="4">
        <v>320</v>
      </c>
      <c r="G475" s="4">
        <v>250</v>
      </c>
      <c r="H475" s="4">
        <v>30</v>
      </c>
      <c r="I475" s="4"/>
      <c r="J475" s="4"/>
      <c r="K475" s="4"/>
      <c r="L475" s="28">
        <f t="shared" si="48"/>
        <v>448</v>
      </c>
      <c r="M475" s="28">
        <f t="shared" si="49"/>
        <v>350</v>
      </c>
      <c r="N475" s="30">
        <f t="shared" si="51"/>
        <v>30</v>
      </c>
      <c r="O475" s="17"/>
      <c r="P475" s="17"/>
      <c r="Q475" s="17"/>
      <c r="R475" s="16">
        <f t="shared" si="50"/>
        <v>1.4</v>
      </c>
    </row>
    <row r="476" spans="1:18" ht="157.5" x14ac:dyDescent="0.25">
      <c r="A476" s="19"/>
      <c r="B476" s="3">
        <f>'ĐẤT PNN'!B476</f>
        <v>473</v>
      </c>
      <c r="C476" s="5" t="str">
        <f>'ĐẤT PNN'!C476</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chưa được đầu tư mặt đường nhựa, bê tông xi măng</v>
      </c>
      <c r="D476" s="5" t="str">
        <f>'ĐẤT PNN'!D476</f>
        <v>Đường Ngô Quyền</v>
      </c>
      <c r="E476" s="5" t="str">
        <f>'ĐẤT PNN'!E476</f>
        <v>Ngã tư Bàu Trúc</v>
      </c>
      <c r="F476" s="4">
        <v>320</v>
      </c>
      <c r="G476" s="4">
        <v>250</v>
      </c>
      <c r="H476" s="4">
        <v>30</v>
      </c>
      <c r="I476" s="4"/>
      <c r="J476" s="4"/>
      <c r="K476" s="4"/>
      <c r="L476" s="28">
        <f t="shared" si="48"/>
        <v>448</v>
      </c>
      <c r="M476" s="28">
        <f t="shared" si="49"/>
        <v>350</v>
      </c>
      <c r="N476" s="30">
        <f t="shared" si="51"/>
        <v>30</v>
      </c>
      <c r="O476" s="17"/>
      <c r="P476" s="17"/>
      <c r="Q476" s="17"/>
      <c r="R476" s="16">
        <f t="shared" si="50"/>
        <v>1.4</v>
      </c>
    </row>
    <row r="477" spans="1:18" ht="110.25" x14ac:dyDescent="0.25">
      <c r="A477" s="19"/>
      <c r="B477" s="3">
        <f>'ĐẤT PNN'!B477</f>
        <v>474</v>
      </c>
      <c r="C477" s="5" t="str">
        <f>'ĐẤT PNN'!C477</f>
        <v>Các tuyến đường giao thông đấu nối trực tiếp ra đường Lê Quý Đôn từ HLLG vào sâu trên 100m đến 200m có bề rộng mặt đường dưới 4m chưa được đầu tư mặt đường nhựa, bê tông xi măng</v>
      </c>
      <c r="D477" s="5" t="str">
        <f>'ĐẤT PNN'!D477</f>
        <v>Phú Riềng Đỏ</v>
      </c>
      <c r="E477" s="5" t="str">
        <f>'ĐẤT PNN'!E477</f>
        <v>Ngô Quyền</v>
      </c>
      <c r="F477" s="4">
        <v>320</v>
      </c>
      <c r="G477" s="4">
        <v>250</v>
      </c>
      <c r="H477" s="4">
        <v>30</v>
      </c>
      <c r="I477" s="4"/>
      <c r="J477" s="4"/>
      <c r="K477" s="4"/>
      <c r="L477" s="28">
        <f t="shared" si="48"/>
        <v>448</v>
      </c>
      <c r="M477" s="28">
        <f t="shared" si="49"/>
        <v>350</v>
      </c>
      <c r="N477" s="30">
        <f t="shared" si="51"/>
        <v>30</v>
      </c>
      <c r="O477" s="17"/>
      <c r="P477" s="17"/>
      <c r="Q477" s="17"/>
      <c r="R477" s="16">
        <f t="shared" si="50"/>
        <v>1.4</v>
      </c>
    </row>
    <row r="478" spans="1:18" ht="110.25" x14ac:dyDescent="0.25">
      <c r="A478" s="19"/>
      <c r="B478" s="3">
        <f>'ĐẤT PNN'!B478</f>
        <v>475</v>
      </c>
      <c r="C478" s="5" t="str">
        <f>'ĐẤT PNN'!C478</f>
        <v>Các tuyến đường giao thông đấu nối trực tiếp ra đường Lê Quý Đôn từ HLLG vào sâu trên 100m đến 200m có bề rộng mặt đường dưới 4m chưa được đầu tư mặt đường nhựa, bê tông xi măng</v>
      </c>
      <c r="D478" s="5" t="str">
        <f>'ĐẤT PNN'!D478</f>
        <v>Đường Ngô Quyền</v>
      </c>
      <c r="E478" s="5" t="str">
        <f>'ĐẤT PNN'!E478</f>
        <v>Ngã tư Bàu Trúc</v>
      </c>
      <c r="F478" s="4">
        <v>320</v>
      </c>
      <c r="G478" s="4">
        <v>250</v>
      </c>
      <c r="H478" s="4">
        <v>30</v>
      </c>
      <c r="I478" s="4"/>
      <c r="J478" s="4"/>
      <c r="K478" s="4"/>
      <c r="L478" s="28">
        <f t="shared" si="48"/>
        <v>448</v>
      </c>
      <c r="M478" s="28">
        <f t="shared" si="49"/>
        <v>350</v>
      </c>
      <c r="N478" s="30">
        <f t="shared" si="51"/>
        <v>30</v>
      </c>
      <c r="O478" s="17"/>
      <c r="P478" s="17"/>
      <c r="Q478" s="17"/>
      <c r="R478" s="16">
        <f t="shared" si="50"/>
        <v>1.4</v>
      </c>
    </row>
    <row r="479" spans="1:18" ht="157.5" x14ac:dyDescent="0.25">
      <c r="A479" s="19"/>
      <c r="B479" s="3">
        <f>'ĐẤT PNN'!B479</f>
        <v>476</v>
      </c>
      <c r="C479" s="5" t="str">
        <f>'ĐẤT PNN'!C479</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chưa được đầu tư mặt đường nhựa, bê tông xi măng</v>
      </c>
      <c r="D479" s="5" t="str">
        <f>'ĐẤT PNN'!D479</f>
        <v>Phú Riềng Đỏ</v>
      </c>
      <c r="E479" s="5" t="str">
        <f>'ĐẤT PNN'!E479</f>
        <v>Ngô Quyền</v>
      </c>
      <c r="F479" s="4">
        <v>320</v>
      </c>
      <c r="G479" s="4">
        <v>250</v>
      </c>
      <c r="H479" s="4">
        <v>30</v>
      </c>
      <c r="I479" s="4"/>
      <c r="J479" s="4"/>
      <c r="K479" s="4"/>
      <c r="L479" s="28">
        <f t="shared" si="48"/>
        <v>448</v>
      </c>
      <c r="M479" s="28">
        <f t="shared" si="49"/>
        <v>350</v>
      </c>
      <c r="N479" s="30">
        <f t="shared" si="51"/>
        <v>30</v>
      </c>
      <c r="O479" s="17"/>
      <c r="P479" s="17"/>
      <c r="Q479" s="17"/>
      <c r="R479" s="16">
        <f t="shared" si="50"/>
        <v>1.4</v>
      </c>
    </row>
    <row r="480" spans="1:18" ht="157.5" x14ac:dyDescent="0.25">
      <c r="A480" s="19"/>
      <c r="B480" s="3">
        <f>'ĐẤT PNN'!B480</f>
        <v>477</v>
      </c>
      <c r="C480" s="5" t="str">
        <f>'ĐẤT PNN'!C480</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chưa được đầu tư mặt đường nhựa, bê tông xi măng</v>
      </c>
      <c r="D480" s="5" t="str">
        <f>'ĐẤT PNN'!D480</f>
        <v>Đường Ngô Quyền</v>
      </c>
      <c r="E480" s="5" t="str">
        <f>'ĐẤT PNN'!E480</f>
        <v>Ngã tư Bàu Trúc</v>
      </c>
      <c r="F480" s="4">
        <v>320</v>
      </c>
      <c r="G480" s="4">
        <v>250</v>
      </c>
      <c r="H480" s="4">
        <v>30</v>
      </c>
      <c r="I480" s="4"/>
      <c r="J480" s="4"/>
      <c r="K480" s="4"/>
      <c r="L480" s="28">
        <f t="shared" si="48"/>
        <v>448</v>
      </c>
      <c r="M480" s="28">
        <f t="shared" si="49"/>
        <v>350</v>
      </c>
      <c r="N480" s="30">
        <f t="shared" si="51"/>
        <v>30</v>
      </c>
      <c r="O480" s="17"/>
      <c r="P480" s="17"/>
      <c r="Q480" s="17"/>
      <c r="R480" s="16">
        <f t="shared" si="50"/>
        <v>1.4</v>
      </c>
    </row>
    <row r="481" spans="1:18" ht="110.25" x14ac:dyDescent="0.25">
      <c r="A481" s="19"/>
      <c r="B481" s="3">
        <f>'ĐẤT PNN'!B481</f>
        <v>478</v>
      </c>
      <c r="C481" s="5" t="str">
        <f>'ĐẤT PNN'!C481</f>
        <v>Các tuyến đường giao thông đấu nối trực tiếp ra đường Lê Quý Đôn từ HLLG vào sâu trên 200m đến 500m có bề rộng mặt đường dưới 4m chưa được đầu tư mặt đường nhựa, bê tông xi măng</v>
      </c>
      <c r="D481" s="5" t="str">
        <f>'ĐẤT PNN'!D481</f>
        <v>Phú Riềng Đỏ</v>
      </c>
      <c r="E481" s="5" t="str">
        <f>'ĐẤT PNN'!E481</f>
        <v>Ngô Quyền</v>
      </c>
      <c r="F481" s="4">
        <v>320</v>
      </c>
      <c r="G481" s="4">
        <v>250</v>
      </c>
      <c r="H481" s="4">
        <v>30</v>
      </c>
      <c r="I481" s="4"/>
      <c r="J481" s="4"/>
      <c r="K481" s="4"/>
      <c r="L481" s="28">
        <f t="shared" si="48"/>
        <v>448</v>
      </c>
      <c r="M481" s="28">
        <f t="shared" si="49"/>
        <v>350</v>
      </c>
      <c r="N481" s="30">
        <f t="shared" si="51"/>
        <v>30</v>
      </c>
      <c r="O481" s="17"/>
      <c r="P481" s="17"/>
      <c r="Q481" s="17"/>
      <c r="R481" s="16">
        <f t="shared" si="50"/>
        <v>1.4</v>
      </c>
    </row>
    <row r="482" spans="1:18" ht="110.25" x14ac:dyDescent="0.25">
      <c r="A482" s="19"/>
      <c r="B482" s="3">
        <f>'ĐẤT PNN'!B482</f>
        <v>479</v>
      </c>
      <c r="C482" s="5" t="str">
        <f>'ĐẤT PNN'!C482</f>
        <v>Các tuyến đường giao thông đấu nối trực tiếp ra đường Lê Quý Đôn từ HLLG vào sâu trên 200m đến 500m có bề rộng mặt đường dưới 4m chưa được đầu tư mặt đường nhựa, bê tông xi măng</v>
      </c>
      <c r="D482" s="5" t="str">
        <f>'ĐẤT PNN'!D482</f>
        <v>Đường Ngô Quyền</v>
      </c>
      <c r="E482" s="5" t="str">
        <f>'ĐẤT PNN'!E482</f>
        <v>Ngã tư Bàu Trúc</v>
      </c>
      <c r="F482" s="4">
        <v>320</v>
      </c>
      <c r="G482" s="4">
        <v>250</v>
      </c>
      <c r="H482" s="4">
        <v>30</v>
      </c>
      <c r="I482" s="4"/>
      <c r="J482" s="4"/>
      <c r="K482" s="4"/>
      <c r="L482" s="28">
        <f t="shared" si="48"/>
        <v>448</v>
      </c>
      <c r="M482" s="28">
        <f t="shared" si="49"/>
        <v>350</v>
      </c>
      <c r="N482" s="30">
        <f t="shared" si="51"/>
        <v>30</v>
      </c>
      <c r="O482" s="17"/>
      <c r="P482" s="17"/>
      <c r="Q482" s="17"/>
      <c r="R482" s="16">
        <f t="shared" si="50"/>
        <v>1.4</v>
      </c>
    </row>
    <row r="483" spans="1:18" ht="141.75" x14ac:dyDescent="0.25">
      <c r="A483" s="19"/>
      <c r="B483" s="3">
        <f>'ĐẤT PNN'!B483</f>
        <v>480</v>
      </c>
      <c r="C483" s="5" t="str">
        <f>'ĐẤT PNN'!C483</f>
        <v>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chưa được đầu tư mặt đường nhựa, bê tông xi măng</v>
      </c>
      <c r="D483" s="5" t="str">
        <f>'ĐẤT PNN'!D483</f>
        <v>Phú Riềng Đỏ</v>
      </c>
      <c r="E483" s="5" t="str">
        <f>'ĐẤT PNN'!E483</f>
        <v>Ngô Quyền</v>
      </c>
      <c r="F483" s="4">
        <v>320</v>
      </c>
      <c r="G483" s="4">
        <v>250</v>
      </c>
      <c r="H483" s="4">
        <v>30</v>
      </c>
      <c r="I483" s="4"/>
      <c r="J483" s="4"/>
      <c r="K483" s="4"/>
      <c r="L483" s="28">
        <f t="shared" si="48"/>
        <v>448</v>
      </c>
      <c r="M483" s="28">
        <f t="shared" si="49"/>
        <v>350</v>
      </c>
      <c r="N483" s="30">
        <f t="shared" si="51"/>
        <v>30</v>
      </c>
      <c r="O483" s="17"/>
      <c r="P483" s="17"/>
      <c r="Q483" s="17"/>
      <c r="R483" s="16">
        <f t="shared" si="50"/>
        <v>1.4</v>
      </c>
    </row>
    <row r="484" spans="1:18" ht="157.5" x14ac:dyDescent="0.25">
      <c r="A484" s="19"/>
      <c r="B484" s="3">
        <f>'ĐẤT PNN'!B484</f>
        <v>481</v>
      </c>
      <c r="C484" s="5" t="str">
        <f>'ĐẤT PNN'!C484</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chưa được đầu tư mặt đường nhựa, bê tông xi măng</v>
      </c>
      <c r="D484" s="5" t="str">
        <f>'ĐẤT PNN'!D484</f>
        <v>Đường Ngô Quyền</v>
      </c>
      <c r="E484" s="5" t="str">
        <f>'ĐẤT PNN'!E484</f>
        <v>Ngã tư Bàu Trúc</v>
      </c>
      <c r="F484" s="4">
        <v>320</v>
      </c>
      <c r="G484" s="4">
        <v>250</v>
      </c>
      <c r="H484" s="4">
        <v>30</v>
      </c>
      <c r="I484" s="4"/>
      <c r="J484" s="4"/>
      <c r="K484" s="4"/>
      <c r="L484" s="28">
        <f t="shared" si="48"/>
        <v>448</v>
      </c>
      <c r="M484" s="28">
        <f t="shared" si="49"/>
        <v>350</v>
      </c>
      <c r="N484" s="30">
        <f t="shared" si="51"/>
        <v>30</v>
      </c>
      <c r="O484" s="17"/>
      <c r="P484" s="17"/>
      <c r="Q484" s="17"/>
      <c r="R484" s="16">
        <f t="shared" si="50"/>
        <v>1.4</v>
      </c>
    </row>
    <row r="485" spans="1:18" ht="94.5" x14ac:dyDescent="0.25">
      <c r="A485" s="19"/>
      <c r="B485" s="3">
        <f>'ĐẤT PNN'!B485</f>
        <v>482</v>
      </c>
      <c r="C485" s="5" t="str">
        <f>'ĐẤT PNN'!C485</f>
        <v>Các tuyến đường giao thông đấu nối trực tiếp ra đường Lê Quý Đôn từ HLLG vào sâu trên 500m có bề rộng mặt đường dưới 4m chưa được đầu tư mặt đường nhựa, bê tông xi măng</v>
      </c>
      <c r="D485" s="5" t="str">
        <f>'ĐẤT PNN'!D485</f>
        <v>Phú Riềng Đỏ</v>
      </c>
      <c r="E485" s="5" t="str">
        <f>'ĐẤT PNN'!E485</f>
        <v>Ngô Quyền</v>
      </c>
      <c r="F485" s="4">
        <v>320</v>
      </c>
      <c r="G485" s="4">
        <v>250</v>
      </c>
      <c r="H485" s="4">
        <v>30</v>
      </c>
      <c r="I485" s="4"/>
      <c r="J485" s="4"/>
      <c r="K485" s="4"/>
      <c r="L485" s="28">
        <f t="shared" si="48"/>
        <v>448</v>
      </c>
      <c r="M485" s="28">
        <f t="shared" si="49"/>
        <v>350</v>
      </c>
      <c r="N485" s="30">
        <f t="shared" si="51"/>
        <v>30</v>
      </c>
      <c r="O485" s="17"/>
      <c r="P485" s="17"/>
      <c r="Q485" s="17"/>
      <c r="R485" s="16">
        <f t="shared" si="50"/>
        <v>1.4</v>
      </c>
    </row>
    <row r="486" spans="1:18" ht="94.5" x14ac:dyDescent="0.25">
      <c r="A486" s="19"/>
      <c r="B486" s="3">
        <f>'ĐẤT PNN'!B486</f>
        <v>483</v>
      </c>
      <c r="C486" s="5" t="str">
        <f>'ĐẤT PNN'!C486</f>
        <v>Các tuyến đường giao thông đấu nối trực tiếp ra đường Lê Quý Đôn từ HLLG vào sâu trên 500m có bề rộng mặt đường dưới 4m chưa được đầu tư mặt đường nhựa, bê tông xi măng</v>
      </c>
      <c r="D486" s="5" t="str">
        <f>'ĐẤT PNN'!D486</f>
        <v>Đường Ngô Quyền</v>
      </c>
      <c r="E486" s="5" t="str">
        <f>'ĐẤT PNN'!E486</f>
        <v>Ngã tư Bàu Trúc</v>
      </c>
      <c r="F486" s="4">
        <v>320</v>
      </c>
      <c r="G486" s="4">
        <v>250</v>
      </c>
      <c r="H486" s="4">
        <v>30</v>
      </c>
      <c r="I486" s="4"/>
      <c r="J486" s="4"/>
      <c r="K486" s="4"/>
      <c r="L486" s="28">
        <f t="shared" si="48"/>
        <v>448</v>
      </c>
      <c r="M486" s="28">
        <f t="shared" si="49"/>
        <v>350</v>
      </c>
      <c r="N486" s="30">
        <f t="shared" si="51"/>
        <v>30</v>
      </c>
      <c r="O486" s="17"/>
      <c r="P486" s="17"/>
      <c r="Q486" s="17"/>
      <c r="R486" s="16">
        <f t="shared" si="50"/>
        <v>1.4</v>
      </c>
    </row>
    <row r="487" spans="1:18" ht="94.5" x14ac:dyDescent="0.25">
      <c r="A487" s="19"/>
      <c r="B487" s="3">
        <f>'ĐẤT PNN'!B487</f>
        <v>484</v>
      </c>
      <c r="C487" s="5" t="str">
        <f>'ĐẤT PNN'!C487</f>
        <v>Các tuyến đường giao thông đấu nối trực tiếp ra đường Nguyễn Huệ từ HLLG vào sâu đến 200 m có bề rộng mặt đường từ 4m trở lên đã được đầu tư mặt đường nhựa, bê tông xi măng</v>
      </c>
      <c r="D487" s="5" t="str">
        <f>'ĐẤT PNN'!D487</f>
        <v>Đường Quốc lộ 14</v>
      </c>
      <c r="E487" s="5" t="str">
        <f>'ĐẤT PNN'!E487</f>
        <v>Ngã tư Bàu Trúc</v>
      </c>
      <c r="F487" s="4">
        <v>320</v>
      </c>
      <c r="G487" s="4">
        <v>250</v>
      </c>
      <c r="H487" s="4">
        <v>30</v>
      </c>
      <c r="I487" s="4"/>
      <c r="J487" s="4"/>
      <c r="K487" s="4"/>
      <c r="L487" s="28">
        <f t="shared" si="48"/>
        <v>448</v>
      </c>
      <c r="M487" s="28">
        <f t="shared" si="49"/>
        <v>350</v>
      </c>
      <c r="N487" s="30">
        <f t="shared" si="51"/>
        <v>30</v>
      </c>
      <c r="O487" s="17"/>
      <c r="P487" s="17"/>
      <c r="Q487" s="17"/>
      <c r="R487" s="16">
        <f t="shared" si="50"/>
        <v>1.4</v>
      </c>
    </row>
    <row r="488" spans="1:18" ht="110.25" x14ac:dyDescent="0.25">
      <c r="A488" s="19"/>
      <c r="B488" s="3">
        <f>'ĐẤT PNN'!B488</f>
        <v>485</v>
      </c>
      <c r="C488" s="5" t="str">
        <f>'ĐẤT PNN'!C488</f>
        <v>Các tuyến đường giao thông đấu nối trực tiếp ra đường Nguyễn Huệ từ HLLG vào sâu trên 200m đến 500m có bề rộng mặt đường từ 4m trở lên đã được đầu tư mặt đường nhựa, bê tông xi măng</v>
      </c>
      <c r="D488" s="5" t="str">
        <f>'ĐẤT PNN'!D488</f>
        <v>Đường Quốc lộ 14</v>
      </c>
      <c r="E488" s="5" t="str">
        <f>'ĐẤT PNN'!E488</f>
        <v>Ngã tư Bàu Trúc</v>
      </c>
      <c r="F488" s="4">
        <v>320</v>
      </c>
      <c r="G488" s="4">
        <v>250</v>
      </c>
      <c r="H488" s="4">
        <v>30</v>
      </c>
      <c r="I488" s="4"/>
      <c r="J488" s="4"/>
      <c r="K488" s="4"/>
      <c r="L488" s="28">
        <f t="shared" si="48"/>
        <v>448</v>
      </c>
      <c r="M488" s="28">
        <f t="shared" si="49"/>
        <v>350</v>
      </c>
      <c r="N488" s="30">
        <f t="shared" si="51"/>
        <v>30</v>
      </c>
      <c r="O488" s="17"/>
      <c r="P488" s="17"/>
      <c r="Q488" s="17"/>
      <c r="R488" s="16">
        <f t="shared" si="50"/>
        <v>1.4</v>
      </c>
    </row>
    <row r="489" spans="1:18" ht="94.5" x14ac:dyDescent="0.25">
      <c r="A489" s="19"/>
      <c r="B489" s="3">
        <f>'ĐẤT PNN'!B489</f>
        <v>486</v>
      </c>
      <c r="C489" s="5" t="str">
        <f>'ĐẤT PNN'!C489</f>
        <v>Các tuyến đường giao thông đấu nối trực tiếp ra đường Nguyễn Huệ từ HLLG vào sâu trên 500m có bề rộng mặt đường từ 4m trở lên đã được đầu tư mặt đường nhựa, bê tông xi măng</v>
      </c>
      <c r="D489" s="5" t="str">
        <f>'ĐẤT PNN'!D489</f>
        <v>Đường Quốc lộ 14</v>
      </c>
      <c r="E489" s="5" t="str">
        <f>'ĐẤT PNN'!E489</f>
        <v>Ngã tư Bàu Trúc</v>
      </c>
      <c r="F489" s="4">
        <v>320</v>
      </c>
      <c r="G489" s="4">
        <v>250</v>
      </c>
      <c r="H489" s="4">
        <v>30</v>
      </c>
      <c r="I489" s="4"/>
      <c r="J489" s="4"/>
      <c r="K489" s="4"/>
      <c r="L489" s="28">
        <f t="shared" si="48"/>
        <v>448</v>
      </c>
      <c r="M489" s="28">
        <f t="shared" si="49"/>
        <v>350</v>
      </c>
      <c r="N489" s="30">
        <f t="shared" si="51"/>
        <v>30</v>
      </c>
      <c r="O489" s="17"/>
      <c r="P489" s="17"/>
      <c r="Q489" s="17"/>
      <c r="R489" s="16">
        <f t="shared" si="50"/>
        <v>1.4</v>
      </c>
    </row>
    <row r="490" spans="1:18" ht="94.5" x14ac:dyDescent="0.25">
      <c r="A490" s="19"/>
      <c r="B490" s="3">
        <f>'ĐẤT PNN'!B490</f>
        <v>487</v>
      </c>
      <c r="C490" s="5" t="str">
        <f>'ĐẤT PNN'!C490</f>
        <v>Các tuyến đường giao thông đấu nối trực tiếp ra đường Nguyễn Huệ từ HLLG vào sâu đến 200 m có bề rộng mặt đường từ 4m trở lên chưa được đầu tư mặt đường nhựa, bê tông xi măng</v>
      </c>
      <c r="D490" s="5" t="str">
        <f>'ĐẤT PNN'!D490</f>
        <v>Đường Quốc lộ 14</v>
      </c>
      <c r="E490" s="5" t="str">
        <f>'ĐẤT PNN'!E490</f>
        <v>Ngã tư Bàu Trúc</v>
      </c>
      <c r="F490" s="4">
        <v>320</v>
      </c>
      <c r="G490" s="4">
        <v>250</v>
      </c>
      <c r="H490" s="4">
        <v>30</v>
      </c>
      <c r="I490" s="4"/>
      <c r="J490" s="4"/>
      <c r="K490" s="4"/>
      <c r="L490" s="28">
        <f t="shared" si="48"/>
        <v>448</v>
      </c>
      <c r="M490" s="28">
        <f t="shared" si="49"/>
        <v>350</v>
      </c>
      <c r="N490" s="30">
        <f t="shared" si="51"/>
        <v>30</v>
      </c>
      <c r="O490" s="17"/>
      <c r="P490" s="17"/>
      <c r="Q490" s="17"/>
      <c r="R490" s="16">
        <f t="shared" si="50"/>
        <v>1.4</v>
      </c>
    </row>
    <row r="491" spans="1:18" ht="110.25" x14ac:dyDescent="0.25">
      <c r="A491" s="19"/>
      <c r="B491" s="3">
        <f>'ĐẤT PNN'!B491</f>
        <v>488</v>
      </c>
      <c r="C491" s="5" t="str">
        <f>'ĐẤT PNN'!C491</f>
        <v>Các tuyến đường giao thông đấu nối trực tiếp ra đường Nguyễn Huệ từ HLLG vào sâu trên 200m đến 500m có bề rộng mặt đường từ 4m trở lên chưa được đầu tư mặt đường nhựa, bê tông xi măng</v>
      </c>
      <c r="D491" s="5" t="str">
        <f>'ĐẤT PNN'!D491</f>
        <v>Đường Quốc lộ 14</v>
      </c>
      <c r="E491" s="5" t="str">
        <f>'ĐẤT PNN'!E491</f>
        <v>Ngã tư Bàu Trúc</v>
      </c>
      <c r="F491" s="4">
        <v>320</v>
      </c>
      <c r="G491" s="4">
        <v>250</v>
      </c>
      <c r="H491" s="4">
        <v>30</v>
      </c>
      <c r="I491" s="4"/>
      <c r="J491" s="4"/>
      <c r="K491" s="4"/>
      <c r="L491" s="28">
        <f t="shared" si="48"/>
        <v>448</v>
      </c>
      <c r="M491" s="28">
        <f t="shared" si="49"/>
        <v>350</v>
      </c>
      <c r="N491" s="30">
        <f t="shared" si="51"/>
        <v>30</v>
      </c>
      <c r="O491" s="17"/>
      <c r="P491" s="17"/>
      <c r="Q491" s="17"/>
      <c r="R491" s="16">
        <f t="shared" si="50"/>
        <v>1.4</v>
      </c>
    </row>
    <row r="492" spans="1:18" ht="94.5" x14ac:dyDescent="0.25">
      <c r="A492" s="19"/>
      <c r="B492" s="3">
        <f>'ĐẤT PNN'!B492</f>
        <v>489</v>
      </c>
      <c r="C492" s="5" t="str">
        <f>'ĐẤT PNN'!C492</f>
        <v>Các tuyến đường giao thông đấu nối trực tiếp ra đường Nguyễn Huệ từ HLLG vào sâu trên 500m có bề rộng mặt đường từ 4m trở lên chưa được đầu tư mặt đường nhựa, bê tông xi măng</v>
      </c>
      <c r="D492" s="5" t="str">
        <f>'ĐẤT PNN'!D492</f>
        <v>Đường Quốc lộ 14</v>
      </c>
      <c r="E492" s="5" t="str">
        <f>'ĐẤT PNN'!E492</f>
        <v>Ngã tư Bàu Trúc</v>
      </c>
      <c r="F492" s="4">
        <v>320</v>
      </c>
      <c r="G492" s="4">
        <v>250</v>
      </c>
      <c r="H492" s="4">
        <v>30</v>
      </c>
      <c r="I492" s="4"/>
      <c r="J492" s="4"/>
      <c r="K492" s="4"/>
      <c r="L492" s="28">
        <f t="shared" si="48"/>
        <v>448</v>
      </c>
      <c r="M492" s="28">
        <f t="shared" si="49"/>
        <v>350</v>
      </c>
      <c r="N492" s="30">
        <f t="shared" si="51"/>
        <v>30</v>
      </c>
      <c r="O492" s="17"/>
      <c r="P492" s="17"/>
      <c r="Q492" s="17"/>
      <c r="R492" s="16">
        <f t="shared" si="50"/>
        <v>1.4</v>
      </c>
    </row>
    <row r="493" spans="1:18" ht="94.5" x14ac:dyDescent="0.25">
      <c r="A493" s="19"/>
      <c r="B493" s="3">
        <f>'ĐẤT PNN'!B493</f>
        <v>490</v>
      </c>
      <c r="C493" s="5" t="str">
        <f>'ĐẤT PNN'!C493</f>
        <v>Các tuyến đường giao thông đấu nối trực tiếp ra đường Nguyễn Huệ từ HLLG vào sâu đến 200 m có bề rộng mặt đường dưới 4m đã được đầu tư mặt đường nhựa, bê tông xi măng</v>
      </c>
      <c r="D493" s="5" t="str">
        <f>'ĐẤT PNN'!D493</f>
        <v>Đường Quốc lộ 14</v>
      </c>
      <c r="E493" s="5" t="str">
        <f>'ĐẤT PNN'!E493</f>
        <v>Ngã tư Bàu Trúc</v>
      </c>
      <c r="F493" s="4">
        <v>320</v>
      </c>
      <c r="G493" s="4">
        <v>250</v>
      </c>
      <c r="H493" s="4">
        <v>30</v>
      </c>
      <c r="I493" s="4"/>
      <c r="J493" s="4"/>
      <c r="K493" s="4"/>
      <c r="L493" s="28">
        <f t="shared" si="48"/>
        <v>448</v>
      </c>
      <c r="M493" s="28">
        <f t="shared" si="49"/>
        <v>350</v>
      </c>
      <c r="N493" s="30">
        <f t="shared" si="51"/>
        <v>30</v>
      </c>
      <c r="O493" s="17"/>
      <c r="P493" s="17"/>
      <c r="Q493" s="17"/>
      <c r="R493" s="16">
        <f t="shared" si="50"/>
        <v>1.4</v>
      </c>
    </row>
    <row r="494" spans="1:18" ht="110.25" x14ac:dyDescent="0.25">
      <c r="A494" s="19"/>
      <c r="B494" s="3">
        <f>'ĐẤT PNN'!B494</f>
        <v>491</v>
      </c>
      <c r="C494" s="5" t="str">
        <f>'ĐẤT PNN'!C494</f>
        <v>Các tuyến đường giao thông đấu nối trực tiếp ra đường Nguyễn Huệ từ HLLG vào sâu trên 200m đến 500m có bề rộng mặt đường dưới 4m đã được đầu tư mặt đường nhựa, bê tông xi măng</v>
      </c>
      <c r="D494" s="5" t="str">
        <f>'ĐẤT PNN'!D494</f>
        <v>Đường Quốc lộ 14</v>
      </c>
      <c r="E494" s="5" t="str">
        <f>'ĐẤT PNN'!E494</f>
        <v>Ngã tư Bàu Trúc</v>
      </c>
      <c r="F494" s="4">
        <v>320</v>
      </c>
      <c r="G494" s="4">
        <v>250</v>
      </c>
      <c r="H494" s="4">
        <v>30</v>
      </c>
      <c r="I494" s="4"/>
      <c r="J494" s="4"/>
      <c r="K494" s="4"/>
      <c r="L494" s="28">
        <f t="shared" si="48"/>
        <v>448</v>
      </c>
      <c r="M494" s="28">
        <f t="shared" si="49"/>
        <v>350</v>
      </c>
      <c r="N494" s="30">
        <f t="shared" si="51"/>
        <v>30</v>
      </c>
      <c r="O494" s="17"/>
      <c r="P494" s="17"/>
      <c r="Q494" s="17"/>
      <c r="R494" s="16">
        <f t="shared" si="50"/>
        <v>1.4</v>
      </c>
    </row>
    <row r="495" spans="1:18" ht="94.5" x14ac:dyDescent="0.25">
      <c r="A495" s="19"/>
      <c r="B495" s="3">
        <f>'ĐẤT PNN'!B495</f>
        <v>492</v>
      </c>
      <c r="C495" s="5" t="str">
        <f>'ĐẤT PNN'!C495</f>
        <v>Các tuyến đường giao thông đấu nối trực tiếp ra đường Nguyễn Huệ từ HLLG vào sâu trên 500m có bề rộng mặt đường dưới 4m đã được đầu tư mặt đường nhựa, bê tông xi măng</v>
      </c>
      <c r="D495" s="5" t="str">
        <f>'ĐẤT PNN'!D495</f>
        <v>Đường Quốc lộ 14</v>
      </c>
      <c r="E495" s="5" t="str">
        <f>'ĐẤT PNN'!E495</f>
        <v>Ngã tư Bàu Trúc</v>
      </c>
      <c r="F495" s="4">
        <v>320</v>
      </c>
      <c r="G495" s="4">
        <v>250</v>
      </c>
      <c r="H495" s="4">
        <v>30</v>
      </c>
      <c r="I495" s="4"/>
      <c r="J495" s="4"/>
      <c r="K495" s="4"/>
      <c r="L495" s="28">
        <f t="shared" si="48"/>
        <v>448</v>
      </c>
      <c r="M495" s="28">
        <f t="shared" si="49"/>
        <v>350</v>
      </c>
      <c r="N495" s="30">
        <f t="shared" si="51"/>
        <v>30</v>
      </c>
      <c r="O495" s="17"/>
      <c r="P495" s="17"/>
      <c r="Q495" s="17"/>
      <c r="R495" s="16">
        <f t="shared" si="50"/>
        <v>1.4</v>
      </c>
    </row>
    <row r="496" spans="1:18" ht="94.5" x14ac:dyDescent="0.25">
      <c r="A496" s="19"/>
      <c r="B496" s="3">
        <f>'ĐẤT PNN'!B496</f>
        <v>493</v>
      </c>
      <c r="C496" s="5" t="str">
        <f>'ĐẤT PNN'!C496</f>
        <v>Các tuyến đường giao thông đấu nối trực tiếp ra đường Nguyễn Huệ từ HLLG vào sâu đến 200 m có bề rộng mặt đường dưới 4m chưa được đầu tư mặt đường nhựa, bê tông xi măng</v>
      </c>
      <c r="D496" s="5" t="str">
        <f>'ĐẤT PNN'!D496</f>
        <v>Đường Quốc lộ 14</v>
      </c>
      <c r="E496" s="5" t="str">
        <f>'ĐẤT PNN'!E496</f>
        <v>Ngã tư Bàu Trúc</v>
      </c>
      <c r="F496" s="4">
        <v>320</v>
      </c>
      <c r="G496" s="4">
        <v>250</v>
      </c>
      <c r="H496" s="4">
        <v>30</v>
      </c>
      <c r="I496" s="4"/>
      <c r="J496" s="4"/>
      <c r="K496" s="4"/>
      <c r="L496" s="28">
        <f t="shared" si="48"/>
        <v>448</v>
      </c>
      <c r="M496" s="28">
        <f t="shared" si="49"/>
        <v>350</v>
      </c>
      <c r="N496" s="30">
        <f t="shared" si="51"/>
        <v>30</v>
      </c>
      <c r="O496" s="17"/>
      <c r="P496" s="17"/>
      <c r="Q496" s="17"/>
      <c r="R496" s="16">
        <f t="shared" si="50"/>
        <v>1.4</v>
      </c>
    </row>
    <row r="497" spans="1:18" ht="110.25" x14ac:dyDescent="0.25">
      <c r="A497" s="19"/>
      <c r="B497" s="3">
        <f>'ĐẤT PNN'!B497</f>
        <v>494</v>
      </c>
      <c r="C497" s="5" t="str">
        <f>'ĐẤT PNN'!C497</f>
        <v>Các tuyến đường giao thông đấu nối trực tiếp ra đường Nguyễn Huệ từ HLLG vào sâu trên 200m đến 500m có bề rộng mặt đường dưới 4m chưa được đầu tư mặt đường nhựa, bê tông xi măng</v>
      </c>
      <c r="D497" s="5" t="str">
        <f>'ĐẤT PNN'!D497</f>
        <v>Đường Quốc lộ 14</v>
      </c>
      <c r="E497" s="5" t="str">
        <f>'ĐẤT PNN'!E497</f>
        <v>Ngã tư Bàu Trúc</v>
      </c>
      <c r="F497" s="4">
        <v>320</v>
      </c>
      <c r="G497" s="4">
        <v>250</v>
      </c>
      <c r="H497" s="4">
        <v>30</v>
      </c>
      <c r="I497" s="4"/>
      <c r="J497" s="4"/>
      <c r="K497" s="4"/>
      <c r="L497" s="28">
        <f t="shared" si="48"/>
        <v>448</v>
      </c>
      <c r="M497" s="28">
        <f t="shared" si="49"/>
        <v>350</v>
      </c>
      <c r="N497" s="30">
        <f t="shared" si="51"/>
        <v>30</v>
      </c>
      <c r="O497" s="17"/>
      <c r="P497" s="17"/>
      <c r="Q497" s="17"/>
      <c r="R497" s="16">
        <f t="shared" si="50"/>
        <v>1.4</v>
      </c>
    </row>
    <row r="498" spans="1:18" ht="94.5" x14ac:dyDescent="0.25">
      <c r="A498" s="19"/>
      <c r="B498" s="3">
        <f>'ĐẤT PNN'!B498</f>
        <v>495</v>
      </c>
      <c r="C498" s="5" t="str">
        <f>'ĐẤT PNN'!C498</f>
        <v>Các tuyến đường giao thông đấu nối trực tiếp ra đường Nguyễn Huệ từ HLLG vào sâu trên 500m có bề rộng mặt đường dưới 4m chưa được đầu tư mặt đường nhựa, bê tông xi măng</v>
      </c>
      <c r="D498" s="5" t="str">
        <f>'ĐẤT PNN'!D498</f>
        <v>Đường Quốc lộ 14</v>
      </c>
      <c r="E498" s="5" t="str">
        <f>'ĐẤT PNN'!E498</f>
        <v>Ngã tư Bàu Trúc</v>
      </c>
      <c r="F498" s="4">
        <v>320</v>
      </c>
      <c r="G498" s="4">
        <v>250</v>
      </c>
      <c r="H498" s="4">
        <v>30</v>
      </c>
      <c r="I498" s="4"/>
      <c r="J498" s="4"/>
      <c r="K498" s="4"/>
      <c r="L498" s="28">
        <f t="shared" si="48"/>
        <v>448</v>
      </c>
      <c r="M498" s="28">
        <f t="shared" si="49"/>
        <v>350</v>
      </c>
      <c r="N498" s="30">
        <f t="shared" si="51"/>
        <v>30</v>
      </c>
      <c r="O498" s="17"/>
      <c r="P498" s="17"/>
      <c r="Q498" s="17"/>
      <c r="R498" s="16">
        <f t="shared" si="50"/>
        <v>1.4</v>
      </c>
    </row>
    <row r="499" spans="1:18" ht="94.5" x14ac:dyDescent="0.25">
      <c r="A499" s="19"/>
      <c r="B499" s="3">
        <f>'ĐẤT PNN'!B499</f>
        <v>496</v>
      </c>
      <c r="C499" s="5" t="str">
        <f>'ĐẤT PNN'!C499</f>
        <v>Các tuyến đường giao thông đấu nối trực tiếp ra đường Nguyễn Huệ từ HLLG vào sâu đến 200 m có bề rộng mặt đường từ 4m trở lên đã được đầu tư mặt đường nhựa, bê tông xi măng</v>
      </c>
      <c r="D499" s="5" t="str">
        <f>'ĐẤT PNN'!D499</f>
        <v>Ngã tư Bàu Trúc</v>
      </c>
      <c r="E499" s="5" t="str">
        <f>'ĐẤT PNN'!E499</f>
        <v>Đường Phú Riềng Đỏ</v>
      </c>
      <c r="F499" s="4">
        <v>320</v>
      </c>
      <c r="G499" s="4">
        <v>250</v>
      </c>
      <c r="H499" s="4">
        <v>30</v>
      </c>
      <c r="I499" s="4"/>
      <c r="J499" s="4"/>
      <c r="K499" s="4"/>
      <c r="L499" s="28">
        <f t="shared" si="48"/>
        <v>448</v>
      </c>
      <c r="M499" s="28">
        <f t="shared" si="49"/>
        <v>350</v>
      </c>
      <c r="N499" s="30">
        <f t="shared" si="51"/>
        <v>30</v>
      </c>
      <c r="O499" s="17"/>
      <c r="P499" s="17"/>
      <c r="Q499" s="17"/>
      <c r="R499" s="16">
        <f t="shared" si="50"/>
        <v>1.4</v>
      </c>
    </row>
    <row r="500" spans="1:18" ht="110.25" x14ac:dyDescent="0.25">
      <c r="A500" s="19"/>
      <c r="B500" s="3">
        <f>'ĐẤT PNN'!B500</f>
        <v>497</v>
      </c>
      <c r="C500" s="5" t="str">
        <f>'ĐẤT PNN'!C500</f>
        <v>Các tuyến đường giao thông đấu nối trực tiếp ra đường Nguyễn Huệ từ HLLG vào sâu trên 200m đến 500m có bề rộng mặt đường từ 4m trở lên đã được đầu tư mặt đường nhựa, bê tông xi măng</v>
      </c>
      <c r="D500" s="5" t="str">
        <f>'ĐẤT PNN'!D500</f>
        <v>Ngã tư Bàu Trúc</v>
      </c>
      <c r="E500" s="5" t="str">
        <f>'ĐẤT PNN'!E500</f>
        <v>Đường Phú Riềng Đỏ</v>
      </c>
      <c r="F500" s="4">
        <v>320</v>
      </c>
      <c r="G500" s="4">
        <v>250</v>
      </c>
      <c r="H500" s="4">
        <v>30</v>
      </c>
      <c r="I500" s="4"/>
      <c r="J500" s="4"/>
      <c r="K500" s="4"/>
      <c r="L500" s="28">
        <f t="shared" si="48"/>
        <v>448</v>
      </c>
      <c r="M500" s="28">
        <f t="shared" si="49"/>
        <v>350</v>
      </c>
      <c r="N500" s="30">
        <f t="shared" si="51"/>
        <v>30</v>
      </c>
      <c r="O500" s="17"/>
      <c r="P500" s="17"/>
      <c r="Q500" s="17"/>
      <c r="R500" s="16">
        <f t="shared" si="50"/>
        <v>1.4</v>
      </c>
    </row>
    <row r="501" spans="1:18" ht="94.5" x14ac:dyDescent="0.25">
      <c r="A501" s="19"/>
      <c r="B501" s="3">
        <f>'ĐẤT PNN'!B501</f>
        <v>498</v>
      </c>
      <c r="C501" s="5" t="str">
        <f>'ĐẤT PNN'!C501</f>
        <v>Các tuyến đường giao thông đấu nối trực tiếp ra đường Nguyễn Huệ từ HLLG vào sâu trên 500m có bề rộng mặt đường từ 4m trở lên đã được đầu tư mặt đường nhựa, bê tông xi măng</v>
      </c>
      <c r="D501" s="5" t="str">
        <f>'ĐẤT PNN'!D501</f>
        <v>Ngã tư Bàu Trúc</v>
      </c>
      <c r="E501" s="5" t="str">
        <f>'ĐẤT PNN'!E501</f>
        <v>Đường Phú Riềng Đỏ</v>
      </c>
      <c r="F501" s="4">
        <v>320</v>
      </c>
      <c r="G501" s="4">
        <v>250</v>
      </c>
      <c r="H501" s="4">
        <v>30</v>
      </c>
      <c r="I501" s="4"/>
      <c r="J501" s="4"/>
      <c r="K501" s="4"/>
      <c r="L501" s="28">
        <f t="shared" si="48"/>
        <v>448</v>
      </c>
      <c r="M501" s="28">
        <f t="shared" si="49"/>
        <v>350</v>
      </c>
      <c r="N501" s="30">
        <f t="shared" si="51"/>
        <v>30</v>
      </c>
      <c r="O501" s="17"/>
      <c r="P501" s="17"/>
      <c r="Q501" s="17"/>
      <c r="R501" s="16">
        <f t="shared" si="50"/>
        <v>1.4</v>
      </c>
    </row>
    <row r="502" spans="1:18" ht="94.5" x14ac:dyDescent="0.25">
      <c r="A502" s="19"/>
      <c r="B502" s="3">
        <f>'ĐẤT PNN'!B502</f>
        <v>499</v>
      </c>
      <c r="C502" s="5" t="str">
        <f>'ĐẤT PNN'!C502</f>
        <v>Các tuyến đường giao thông đấu nối trực tiếp ra đường Nguyễn Huệ từ HLLG vào sâu đến 200 m có bề rộng mặt đường từ 4m trở lên chưa được đầu tư mặt đường nhựa, bê tông xi măng</v>
      </c>
      <c r="D502" s="5" t="str">
        <f>'ĐẤT PNN'!D502</f>
        <v>Ngã tư Bàu Trúc</v>
      </c>
      <c r="E502" s="5" t="str">
        <f>'ĐẤT PNN'!E502</f>
        <v>Đường Phú Riềng Đỏ</v>
      </c>
      <c r="F502" s="4">
        <v>320</v>
      </c>
      <c r="G502" s="4">
        <v>250</v>
      </c>
      <c r="H502" s="4">
        <v>30</v>
      </c>
      <c r="I502" s="4"/>
      <c r="J502" s="4"/>
      <c r="K502" s="4"/>
      <c r="L502" s="28">
        <f t="shared" si="48"/>
        <v>448</v>
      </c>
      <c r="M502" s="28">
        <f t="shared" si="49"/>
        <v>350</v>
      </c>
      <c r="N502" s="30">
        <f t="shared" si="51"/>
        <v>30</v>
      </c>
      <c r="O502" s="17"/>
      <c r="P502" s="17"/>
      <c r="Q502" s="17"/>
      <c r="R502" s="16">
        <f t="shared" si="50"/>
        <v>1.4</v>
      </c>
    </row>
    <row r="503" spans="1:18" ht="110.25" x14ac:dyDescent="0.25">
      <c r="A503" s="19"/>
      <c r="B503" s="3">
        <f>'ĐẤT PNN'!B503</f>
        <v>500</v>
      </c>
      <c r="C503" s="5" t="str">
        <f>'ĐẤT PNN'!C503</f>
        <v>Các tuyến đường giao thông đấu nối trực tiếp ra đường Nguyễn Huệ từ HLLG vào sâu trên 200m đến 500m có bề rộng mặt đường từ 4m trở lên chưa được đầu tư mặt đường nhựa, bê tông xi măng</v>
      </c>
      <c r="D503" s="5" t="str">
        <f>'ĐẤT PNN'!D503</f>
        <v>Ngã tư Bàu Trúc</v>
      </c>
      <c r="E503" s="5" t="str">
        <f>'ĐẤT PNN'!E503</f>
        <v>Đường Phú Riềng Đỏ</v>
      </c>
      <c r="F503" s="4">
        <v>320</v>
      </c>
      <c r="G503" s="4">
        <v>250</v>
      </c>
      <c r="H503" s="4">
        <v>30</v>
      </c>
      <c r="I503" s="4"/>
      <c r="J503" s="4"/>
      <c r="K503" s="4"/>
      <c r="L503" s="28">
        <f t="shared" si="48"/>
        <v>448</v>
      </c>
      <c r="M503" s="28">
        <f t="shared" si="49"/>
        <v>350</v>
      </c>
      <c r="N503" s="30">
        <f t="shared" si="51"/>
        <v>30</v>
      </c>
      <c r="O503" s="17"/>
      <c r="P503" s="17"/>
      <c r="Q503" s="17"/>
      <c r="R503" s="16">
        <f t="shared" si="50"/>
        <v>1.4</v>
      </c>
    </row>
    <row r="504" spans="1:18" ht="94.5" x14ac:dyDescent="0.25">
      <c r="A504" s="19"/>
      <c r="B504" s="3">
        <f>'ĐẤT PNN'!B504</f>
        <v>501</v>
      </c>
      <c r="C504" s="5" t="str">
        <f>'ĐẤT PNN'!C504</f>
        <v>Các tuyến đường giao thông đấu nối trực tiếp ra đường Nguyễn Huệ từ HLLG vào sâu trên 500m có bề rộng mặt đường từ 4m trở lên chưa được đầu tư mặt đường nhựa, bê tông xi măng</v>
      </c>
      <c r="D504" s="5" t="str">
        <f>'ĐẤT PNN'!D504</f>
        <v>Ngã tư Bàu Trúc</v>
      </c>
      <c r="E504" s="5" t="str">
        <f>'ĐẤT PNN'!E504</f>
        <v>Đường Phú Riềng Đỏ</v>
      </c>
      <c r="F504" s="4">
        <v>320</v>
      </c>
      <c r="G504" s="4">
        <v>250</v>
      </c>
      <c r="H504" s="4">
        <v>30</v>
      </c>
      <c r="I504" s="4"/>
      <c r="J504" s="4"/>
      <c r="K504" s="4"/>
      <c r="L504" s="28">
        <f t="shared" si="48"/>
        <v>448</v>
      </c>
      <c r="M504" s="28">
        <f t="shared" si="49"/>
        <v>350</v>
      </c>
      <c r="N504" s="30">
        <f t="shared" si="51"/>
        <v>30</v>
      </c>
      <c r="O504" s="17"/>
      <c r="P504" s="17"/>
      <c r="Q504" s="17"/>
      <c r="R504" s="16">
        <f t="shared" si="50"/>
        <v>1.4</v>
      </c>
    </row>
    <row r="505" spans="1:18" ht="94.5" x14ac:dyDescent="0.25">
      <c r="A505" s="19"/>
      <c r="B505" s="3">
        <f>'ĐẤT PNN'!B505</f>
        <v>502</v>
      </c>
      <c r="C505" s="5" t="str">
        <f>'ĐẤT PNN'!C505</f>
        <v>Các tuyến đường giao thông đấu nối trực tiếp ra đường Nguyễn Huệ từ HLLG vào sâu đến 200 m có bề rộng mặt đường dưới 4m đã được đầu tư mặt đường nhựa, bê tông xi măng</v>
      </c>
      <c r="D505" s="5" t="str">
        <f>'ĐẤT PNN'!D505</f>
        <v>Ngã tư Bàu Trúc</v>
      </c>
      <c r="E505" s="5" t="str">
        <f>'ĐẤT PNN'!E505</f>
        <v>Đường Phú Riềng Đỏ</v>
      </c>
      <c r="F505" s="4">
        <v>320</v>
      </c>
      <c r="G505" s="4">
        <v>250</v>
      </c>
      <c r="H505" s="4">
        <v>30</v>
      </c>
      <c r="I505" s="4"/>
      <c r="J505" s="4"/>
      <c r="K505" s="4"/>
      <c r="L505" s="28">
        <f t="shared" si="48"/>
        <v>448</v>
      </c>
      <c r="M505" s="28">
        <f t="shared" si="49"/>
        <v>350</v>
      </c>
      <c r="N505" s="30">
        <f t="shared" si="51"/>
        <v>30</v>
      </c>
      <c r="O505" s="17"/>
      <c r="P505" s="17"/>
      <c r="Q505" s="17"/>
      <c r="R505" s="16">
        <f t="shared" si="50"/>
        <v>1.4</v>
      </c>
    </row>
    <row r="506" spans="1:18" ht="110.25" x14ac:dyDescent="0.25">
      <c r="A506" s="19"/>
      <c r="B506" s="3">
        <f>'ĐẤT PNN'!B506</f>
        <v>503</v>
      </c>
      <c r="C506" s="5" t="str">
        <f>'ĐẤT PNN'!C506</f>
        <v>Các tuyến đường giao thông đấu nối trực tiếp ra đường Nguyễn Huệ từ HLLG vào sâu trên 200m đến 500m có bề rộng mặt đường dưới 4m đã được đầu tư mặt đường nhựa, bê tông xi măng</v>
      </c>
      <c r="D506" s="5" t="str">
        <f>'ĐẤT PNN'!D506</f>
        <v>Ngã tư Bàu Trúc</v>
      </c>
      <c r="E506" s="5" t="str">
        <f>'ĐẤT PNN'!E506</f>
        <v>Đường Phú Riềng Đỏ</v>
      </c>
      <c r="F506" s="4">
        <v>320</v>
      </c>
      <c r="G506" s="4">
        <v>250</v>
      </c>
      <c r="H506" s="4">
        <v>30</v>
      </c>
      <c r="I506" s="4"/>
      <c r="J506" s="4"/>
      <c r="K506" s="4"/>
      <c r="L506" s="28">
        <f t="shared" si="48"/>
        <v>448</v>
      </c>
      <c r="M506" s="28">
        <f t="shared" si="49"/>
        <v>350</v>
      </c>
      <c r="N506" s="30">
        <f t="shared" si="51"/>
        <v>30</v>
      </c>
      <c r="O506" s="17"/>
      <c r="P506" s="17"/>
      <c r="Q506" s="17"/>
      <c r="R506" s="16">
        <f t="shared" si="50"/>
        <v>1.4</v>
      </c>
    </row>
    <row r="507" spans="1:18" ht="94.5" x14ac:dyDescent="0.25">
      <c r="A507" s="19"/>
      <c r="B507" s="3">
        <f>'ĐẤT PNN'!B507</f>
        <v>504</v>
      </c>
      <c r="C507" s="5" t="str">
        <f>'ĐẤT PNN'!C507</f>
        <v>Các tuyến đường giao thông đấu nối trực tiếp ra đường Nguyễn Huệ từ HLLG vào sâu trên 500m có bề rộng mặt đường dưới 4m đã được đầu tư mặt đường nhựa, bê tông xi măng</v>
      </c>
      <c r="D507" s="5" t="str">
        <f>'ĐẤT PNN'!D507</f>
        <v>Ngã tư Bàu Trúc</v>
      </c>
      <c r="E507" s="5" t="str">
        <f>'ĐẤT PNN'!E507</f>
        <v>Đường Phú Riềng Đỏ</v>
      </c>
      <c r="F507" s="4">
        <v>320</v>
      </c>
      <c r="G507" s="4">
        <v>250</v>
      </c>
      <c r="H507" s="4">
        <v>30</v>
      </c>
      <c r="I507" s="4"/>
      <c r="J507" s="4"/>
      <c r="K507" s="4"/>
      <c r="L507" s="28">
        <f t="shared" si="48"/>
        <v>448</v>
      </c>
      <c r="M507" s="28">
        <f t="shared" si="49"/>
        <v>350</v>
      </c>
      <c r="N507" s="30">
        <f t="shared" si="51"/>
        <v>30</v>
      </c>
      <c r="O507" s="17"/>
      <c r="P507" s="17"/>
      <c r="Q507" s="17"/>
      <c r="R507" s="16">
        <f t="shared" si="50"/>
        <v>1.4</v>
      </c>
    </row>
    <row r="508" spans="1:18" ht="94.5" x14ac:dyDescent="0.25">
      <c r="A508" s="19"/>
      <c r="B508" s="3">
        <f>'ĐẤT PNN'!B508</f>
        <v>505</v>
      </c>
      <c r="C508" s="5" t="str">
        <f>'ĐẤT PNN'!C508</f>
        <v>Các tuyến đường giao thông đấu nối trực tiếp ra đường Nguyễn Huệ từ HLLG vào sâu đến 200 m có bề rộng mặt đường dưới 4m chưa được đầu tư mặt đường nhựa, bê tông xi măng</v>
      </c>
      <c r="D508" s="5" t="str">
        <f>'ĐẤT PNN'!D508</f>
        <v>Ngã tư Bàu Trúc</v>
      </c>
      <c r="E508" s="5" t="str">
        <f>'ĐẤT PNN'!E508</f>
        <v>Đường Phú Riềng Đỏ</v>
      </c>
      <c r="F508" s="4">
        <v>320</v>
      </c>
      <c r="G508" s="4">
        <v>250</v>
      </c>
      <c r="H508" s="4">
        <v>30</v>
      </c>
      <c r="I508" s="4"/>
      <c r="J508" s="4"/>
      <c r="K508" s="4"/>
      <c r="L508" s="28">
        <f t="shared" si="48"/>
        <v>448</v>
      </c>
      <c r="M508" s="28">
        <f t="shared" si="49"/>
        <v>350</v>
      </c>
      <c r="N508" s="30">
        <f t="shared" si="51"/>
        <v>30</v>
      </c>
      <c r="O508" s="17"/>
      <c r="P508" s="17"/>
      <c r="Q508" s="17"/>
      <c r="R508" s="16">
        <f t="shared" si="50"/>
        <v>1.4</v>
      </c>
    </row>
    <row r="509" spans="1:18" ht="110.25" x14ac:dyDescent="0.25">
      <c r="A509" s="19"/>
      <c r="B509" s="3">
        <f>'ĐẤT PNN'!B509</f>
        <v>506</v>
      </c>
      <c r="C509" s="5" t="str">
        <f>'ĐẤT PNN'!C509</f>
        <v>Các tuyến đường giao thông đấu nối trực tiếp ra đường Nguyễn Huệ từ HLLG vào sâu trên 200m đến 500m có bề rộng mặt đường dưới 4m chưa được đầu tư mặt đường nhựa, bê tông xi măng</v>
      </c>
      <c r="D509" s="5" t="str">
        <f>'ĐẤT PNN'!D509</f>
        <v>Ngã tư Bàu Trúc</v>
      </c>
      <c r="E509" s="5" t="str">
        <f>'ĐẤT PNN'!E509</f>
        <v>Đường Phú Riềng Đỏ</v>
      </c>
      <c r="F509" s="4">
        <v>320</v>
      </c>
      <c r="G509" s="4">
        <v>250</v>
      </c>
      <c r="H509" s="4">
        <v>30</v>
      </c>
      <c r="I509" s="4"/>
      <c r="J509" s="4"/>
      <c r="K509" s="4"/>
      <c r="L509" s="28">
        <f t="shared" si="48"/>
        <v>448</v>
      </c>
      <c r="M509" s="28">
        <f t="shared" si="49"/>
        <v>350</v>
      </c>
      <c r="N509" s="30">
        <f t="shared" si="51"/>
        <v>30</v>
      </c>
      <c r="O509" s="17"/>
      <c r="P509" s="17"/>
      <c r="Q509" s="17"/>
      <c r="R509" s="16">
        <f t="shared" si="50"/>
        <v>1.4</v>
      </c>
    </row>
    <row r="510" spans="1:18" ht="94.5" x14ac:dyDescent="0.25">
      <c r="A510" s="19"/>
      <c r="B510" s="3">
        <f>'ĐẤT PNN'!B510</f>
        <v>507</v>
      </c>
      <c r="C510" s="5" t="str">
        <f>'ĐẤT PNN'!C510</f>
        <v>Các tuyến đường giao thông đấu nối trực tiếp ra đường Nguyễn Huệ từ HLLG vào sâu trên 500m có bề rộng mặt đường dưới 4m chưa được đầu tư mặt đường nhựa, bê tông xi măng</v>
      </c>
      <c r="D510" s="5" t="str">
        <f>'ĐẤT PNN'!D510</f>
        <v>Ngã tư Bàu Trúc</v>
      </c>
      <c r="E510" s="5" t="str">
        <f>'ĐẤT PNN'!E510</f>
        <v>Đường Phú Riềng Đỏ</v>
      </c>
      <c r="F510" s="4">
        <v>320</v>
      </c>
      <c r="G510" s="4">
        <v>250</v>
      </c>
      <c r="H510" s="4">
        <v>30</v>
      </c>
      <c r="I510" s="4"/>
      <c r="J510" s="4"/>
      <c r="K510" s="4"/>
      <c r="L510" s="28">
        <f t="shared" si="48"/>
        <v>448</v>
      </c>
      <c r="M510" s="28">
        <f t="shared" si="49"/>
        <v>350</v>
      </c>
      <c r="N510" s="30">
        <f t="shared" si="51"/>
        <v>30</v>
      </c>
      <c r="O510" s="17"/>
      <c r="P510" s="17"/>
      <c r="Q510" s="17"/>
      <c r="R510" s="16">
        <f t="shared" si="50"/>
        <v>1.4</v>
      </c>
    </row>
    <row r="511" spans="1:18" ht="94.5" x14ac:dyDescent="0.25">
      <c r="A511" s="19"/>
      <c r="B511" s="3">
        <f>'ĐẤT PNN'!B511</f>
        <v>508</v>
      </c>
      <c r="C511" s="5" t="str">
        <f>'ĐẤT PNN'!C511</f>
        <v>Các tuyến đường giao thông đấu nối trực tiếp ra đường Hùng Vương từ HLLG vào sâu đến 200 m có bề rộng mặt đường từ 4m trở lên đã được đầu tư mặt đường nhựa, bê tông xi măng</v>
      </c>
      <c r="D511" s="5" t="str">
        <f>'ĐẤT PNN'!D511</f>
        <v>Đường Quốc lộ 14</v>
      </c>
      <c r="E511" s="5" t="str">
        <f>'ĐẤT PNN'!E511</f>
        <v>Đường Phú Riềng Đỏ</v>
      </c>
      <c r="F511" s="4">
        <v>320</v>
      </c>
      <c r="G511" s="4">
        <v>250</v>
      </c>
      <c r="H511" s="4">
        <v>30</v>
      </c>
      <c r="I511" s="4"/>
      <c r="J511" s="4"/>
      <c r="K511" s="4"/>
      <c r="L511" s="28">
        <f t="shared" si="48"/>
        <v>448</v>
      </c>
      <c r="M511" s="28">
        <f t="shared" si="49"/>
        <v>350</v>
      </c>
      <c r="N511" s="30">
        <f t="shared" si="51"/>
        <v>30</v>
      </c>
      <c r="O511" s="17"/>
      <c r="P511" s="17"/>
      <c r="Q511" s="17"/>
      <c r="R511" s="16">
        <f t="shared" si="50"/>
        <v>1.4</v>
      </c>
    </row>
    <row r="512" spans="1:18" ht="110.25" x14ac:dyDescent="0.25">
      <c r="A512" s="19"/>
      <c r="B512" s="3">
        <f>'ĐẤT PNN'!B512</f>
        <v>509</v>
      </c>
      <c r="C512" s="5" t="str">
        <f>'ĐẤT PNN'!C512</f>
        <v>Các tuyến đường giao thông đấu nối trực tiếp ra đường Hùng Vương từ HLLG vào sâu trên 200 m đến 500m có bề rộng mặt đường từ 4m trở lên đã được đầu tư mặt đường nhựa, bê tông xi măng</v>
      </c>
      <c r="D512" s="5" t="str">
        <f>'ĐẤT PNN'!D512</f>
        <v>Đường Quốc lộ 14</v>
      </c>
      <c r="E512" s="5" t="str">
        <f>'ĐẤT PNN'!E512</f>
        <v>Đường Phú Riềng Đỏ</v>
      </c>
      <c r="F512" s="4">
        <v>320</v>
      </c>
      <c r="G512" s="4">
        <v>250</v>
      </c>
      <c r="H512" s="4">
        <v>30</v>
      </c>
      <c r="I512" s="4"/>
      <c r="J512" s="4"/>
      <c r="K512" s="4"/>
      <c r="L512" s="28">
        <f t="shared" si="48"/>
        <v>448</v>
      </c>
      <c r="M512" s="28">
        <f t="shared" si="49"/>
        <v>350</v>
      </c>
      <c r="N512" s="30">
        <f t="shared" si="51"/>
        <v>30</v>
      </c>
      <c r="O512" s="17"/>
      <c r="P512" s="17"/>
      <c r="Q512" s="17"/>
      <c r="R512" s="16">
        <f t="shared" si="50"/>
        <v>1.4</v>
      </c>
    </row>
    <row r="513" spans="1:18" ht="94.5" x14ac:dyDescent="0.25">
      <c r="A513" s="19"/>
      <c r="B513" s="3">
        <f>'ĐẤT PNN'!B513</f>
        <v>510</v>
      </c>
      <c r="C513" s="5" t="str">
        <f>'ĐẤT PNN'!C513</f>
        <v>Các tuyến đường giao thông đấu nối trực tiếp ra đường Hùng Vương từ HLLG vào sâu trên 500m có bề rộng mặt đường từ 4m trở lên đã được đầu tư mặt đường nhựa, bê tông xi măng</v>
      </c>
      <c r="D513" s="5" t="str">
        <f>'ĐẤT PNN'!D513</f>
        <v>Đường Quốc lộ 14</v>
      </c>
      <c r="E513" s="5" t="str">
        <f>'ĐẤT PNN'!E513</f>
        <v>Đường Phú Riềng Đỏ</v>
      </c>
      <c r="F513" s="4">
        <v>320</v>
      </c>
      <c r="G513" s="4">
        <v>250</v>
      </c>
      <c r="H513" s="4">
        <v>30</v>
      </c>
      <c r="I513" s="4"/>
      <c r="J513" s="4"/>
      <c r="K513" s="4"/>
      <c r="L513" s="28">
        <f t="shared" si="48"/>
        <v>448</v>
      </c>
      <c r="M513" s="28">
        <f t="shared" si="49"/>
        <v>350</v>
      </c>
      <c r="N513" s="30">
        <f t="shared" si="51"/>
        <v>30</v>
      </c>
      <c r="O513" s="17"/>
      <c r="P513" s="17"/>
      <c r="Q513" s="17"/>
      <c r="R513" s="16">
        <f t="shared" si="50"/>
        <v>1.4</v>
      </c>
    </row>
    <row r="514" spans="1:18" ht="94.5" x14ac:dyDescent="0.25">
      <c r="A514" s="19"/>
      <c r="B514" s="3">
        <f>'ĐẤT PNN'!B514</f>
        <v>511</v>
      </c>
      <c r="C514" s="5" t="str">
        <f>'ĐẤT PNN'!C514</f>
        <v>Các tuyến đường giao thông đấu nối trực tiếp ra đường Hùng Vương từ HLLG vào sâu đến 200 m có bề rộng mặt đường dưới 4m đã được đầu tư mặt đường nhựa, bê tông xi măng</v>
      </c>
      <c r="D514" s="5" t="str">
        <f>'ĐẤT PNN'!D514</f>
        <v>Đường Quốc lộ 14</v>
      </c>
      <c r="E514" s="5" t="str">
        <f>'ĐẤT PNN'!E514</f>
        <v>Đường Phú Riềng Đỏ</v>
      </c>
      <c r="F514" s="4">
        <v>320</v>
      </c>
      <c r="G514" s="4">
        <v>250</v>
      </c>
      <c r="H514" s="4">
        <v>30</v>
      </c>
      <c r="I514" s="4"/>
      <c r="J514" s="4"/>
      <c r="K514" s="4"/>
      <c r="L514" s="28">
        <f t="shared" si="48"/>
        <v>448</v>
      </c>
      <c r="M514" s="28">
        <f t="shared" si="49"/>
        <v>350</v>
      </c>
      <c r="N514" s="30">
        <f t="shared" si="51"/>
        <v>30</v>
      </c>
      <c r="O514" s="17"/>
      <c r="P514" s="17"/>
      <c r="Q514" s="17"/>
      <c r="R514" s="16">
        <f t="shared" si="50"/>
        <v>1.4</v>
      </c>
    </row>
    <row r="515" spans="1:18" ht="110.25" x14ac:dyDescent="0.25">
      <c r="A515" s="19"/>
      <c r="B515" s="3">
        <f>'ĐẤT PNN'!B515</f>
        <v>512</v>
      </c>
      <c r="C515" s="5" t="str">
        <f>'ĐẤT PNN'!C515</f>
        <v>Các tuyến đường giao thông đấu nối trực tiếp ra đường Hùng Vương từ HLLG vào sâu trên 200 m đến 500m có bề rộng mặt đường dưới 4m đã được đầu tư mặt đường nhựa, bê tông xi măng</v>
      </c>
      <c r="D515" s="5" t="str">
        <f>'ĐẤT PNN'!D515</f>
        <v>Đường Quốc Lộ 14</v>
      </c>
      <c r="E515" s="5" t="str">
        <f>'ĐẤT PNN'!E515</f>
        <v>Đường Phú Riềng Đỏ</v>
      </c>
      <c r="F515" s="4">
        <v>320</v>
      </c>
      <c r="G515" s="4">
        <v>250</v>
      </c>
      <c r="H515" s="4">
        <v>30</v>
      </c>
      <c r="I515" s="4"/>
      <c r="J515" s="4"/>
      <c r="K515" s="4"/>
      <c r="L515" s="28">
        <f t="shared" ref="L515:L578" si="52">F515*1.4</f>
        <v>448</v>
      </c>
      <c r="M515" s="28">
        <f t="shared" ref="M515:M578" si="53">G515*1.4</f>
        <v>350</v>
      </c>
      <c r="N515" s="30">
        <f t="shared" si="51"/>
        <v>30</v>
      </c>
      <c r="O515" s="17"/>
      <c r="P515" s="17"/>
      <c r="Q515" s="17"/>
      <c r="R515" s="16">
        <f t="shared" si="50"/>
        <v>1.4</v>
      </c>
    </row>
    <row r="516" spans="1:18" ht="94.5" x14ac:dyDescent="0.25">
      <c r="A516" s="19"/>
      <c r="B516" s="3">
        <f>'ĐẤT PNN'!B516</f>
        <v>513</v>
      </c>
      <c r="C516" s="5" t="str">
        <f>'ĐẤT PNN'!C516</f>
        <v>Các tuyến đường giao thông đấu nối trực tiếp ra đường Hùng Vương từ HLLG vào sâu trên 500m có bề rộng mặt đường dưới 4m đã được đầu tư mặt đường nhựa, bê tông xi măng</v>
      </c>
      <c r="D516" s="5" t="str">
        <f>'ĐẤT PNN'!D516</f>
        <v>Đường Quốc lộ 14</v>
      </c>
      <c r="E516" s="5" t="str">
        <f>'ĐẤT PNN'!E516</f>
        <v>Đường Phú Riềng Đỏ</v>
      </c>
      <c r="F516" s="4">
        <v>320</v>
      </c>
      <c r="G516" s="4">
        <v>250</v>
      </c>
      <c r="H516" s="4">
        <v>30</v>
      </c>
      <c r="I516" s="4"/>
      <c r="J516" s="4"/>
      <c r="K516" s="4"/>
      <c r="L516" s="28">
        <f t="shared" si="52"/>
        <v>448</v>
      </c>
      <c r="M516" s="28">
        <f t="shared" si="53"/>
        <v>350</v>
      </c>
      <c r="N516" s="30">
        <f t="shared" si="51"/>
        <v>30</v>
      </c>
      <c r="O516" s="17"/>
      <c r="P516" s="17"/>
      <c r="Q516" s="17"/>
      <c r="R516" s="16">
        <f t="shared" si="50"/>
        <v>1.4</v>
      </c>
    </row>
    <row r="517" spans="1:18" ht="94.5" x14ac:dyDescent="0.25">
      <c r="A517" s="19"/>
      <c r="B517" s="3">
        <f>'ĐẤT PNN'!B517</f>
        <v>514</v>
      </c>
      <c r="C517" s="5" t="str">
        <f>'ĐẤT PNN'!C517</f>
        <v>Các tuyến đường giao thông đấu nối trực tiếp ra đường Hùng Vương từ HLLG vào sâu đến 200 m có bề rộng mặt đường dưới 4m chưa được đầu tư mặt đường nhựa, bê tông xi măng</v>
      </c>
      <c r="D517" s="5" t="str">
        <f>'ĐẤT PNN'!D517</f>
        <v>Đường Quốc lộ 14</v>
      </c>
      <c r="E517" s="5" t="str">
        <f>'ĐẤT PNN'!E517</f>
        <v>Đường Phú Riềng Đỏ</v>
      </c>
      <c r="F517" s="4">
        <v>320</v>
      </c>
      <c r="G517" s="4">
        <v>250</v>
      </c>
      <c r="H517" s="4">
        <v>30</v>
      </c>
      <c r="I517" s="4"/>
      <c r="J517" s="4"/>
      <c r="K517" s="4"/>
      <c r="L517" s="28">
        <f t="shared" si="52"/>
        <v>448</v>
      </c>
      <c r="M517" s="28">
        <f t="shared" si="53"/>
        <v>350</v>
      </c>
      <c r="N517" s="30">
        <f t="shared" si="51"/>
        <v>30</v>
      </c>
      <c r="O517" s="17"/>
      <c r="P517" s="17"/>
      <c r="Q517" s="17"/>
      <c r="R517" s="16">
        <f t="shared" ref="R517:R580" si="54">L517/F517</f>
        <v>1.4</v>
      </c>
    </row>
    <row r="518" spans="1:18" ht="110.25" x14ac:dyDescent="0.25">
      <c r="A518" s="19"/>
      <c r="B518" s="3">
        <f>'ĐẤT PNN'!B518</f>
        <v>515</v>
      </c>
      <c r="C518" s="5" t="str">
        <f>'ĐẤT PNN'!C518</f>
        <v>Các tuyến đường giao thông đấu nối trực tiếp ra đường Hùng Vương từ HLLG vào sâu trên 200 m đến 500m có bề rộng mặt đường dưới 4m chưa được đầu tư mặt đường nhựa, bê tông xi măng</v>
      </c>
      <c r="D518" s="5" t="str">
        <f>'ĐẤT PNN'!D518</f>
        <v>Đường Quốc lộ 14</v>
      </c>
      <c r="E518" s="5" t="str">
        <f>'ĐẤT PNN'!E518</f>
        <v>Đường Phú Riềng Đỏ</v>
      </c>
      <c r="F518" s="4">
        <v>320</v>
      </c>
      <c r="G518" s="4">
        <v>250</v>
      </c>
      <c r="H518" s="4">
        <v>30</v>
      </c>
      <c r="I518" s="4"/>
      <c r="J518" s="4"/>
      <c r="K518" s="4"/>
      <c r="L518" s="28">
        <f t="shared" si="52"/>
        <v>448</v>
      </c>
      <c r="M518" s="28">
        <f t="shared" si="53"/>
        <v>350</v>
      </c>
      <c r="N518" s="30">
        <f t="shared" ref="N518:N581" si="55">H518</f>
        <v>30</v>
      </c>
      <c r="O518" s="17"/>
      <c r="P518" s="17"/>
      <c r="Q518" s="17"/>
      <c r="R518" s="16">
        <f t="shared" si="54"/>
        <v>1.4</v>
      </c>
    </row>
    <row r="519" spans="1:18" ht="94.5" x14ac:dyDescent="0.25">
      <c r="A519" s="19"/>
      <c r="B519" s="3">
        <f>'ĐẤT PNN'!B519</f>
        <v>516</v>
      </c>
      <c r="C519" s="5" t="str">
        <f>'ĐẤT PNN'!C519</f>
        <v>Các tuyến đường giao thông đấu nối trực tiếp ra đường Hùng Vương từ HLLG vào sâu trên 500m có bề rộng mặt đường dưới 4m chưa được đầu tư mặt đường nhựa, bê tông xi măng</v>
      </c>
      <c r="D519" s="5" t="str">
        <f>'ĐẤT PNN'!D519</f>
        <v>Đường Quốc lộ 14</v>
      </c>
      <c r="E519" s="5" t="str">
        <f>'ĐẤT PNN'!E519</f>
        <v>Đường Phú Riềng Đỏ</v>
      </c>
      <c r="F519" s="4">
        <v>320</v>
      </c>
      <c r="G519" s="4">
        <v>250</v>
      </c>
      <c r="H519" s="4">
        <v>30</v>
      </c>
      <c r="I519" s="4"/>
      <c r="J519" s="4"/>
      <c r="K519" s="4"/>
      <c r="L519" s="28">
        <f t="shared" si="52"/>
        <v>448</v>
      </c>
      <c r="M519" s="28">
        <f t="shared" si="53"/>
        <v>350</v>
      </c>
      <c r="N519" s="30">
        <f t="shared" si="55"/>
        <v>30</v>
      </c>
      <c r="O519" s="17"/>
      <c r="P519" s="17"/>
      <c r="Q519" s="17"/>
      <c r="R519" s="16">
        <f t="shared" si="54"/>
        <v>1.4</v>
      </c>
    </row>
    <row r="520" spans="1:18" ht="157.5" x14ac:dyDescent="0.25">
      <c r="A520" s="19"/>
      <c r="B520" s="3">
        <f>'ĐẤT PNN'!B520</f>
        <v>517</v>
      </c>
      <c r="C520" s="5" t="str">
        <f>'ĐẤT PNN'!C520</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từ 4m trở lên đã được đầu tư mặt đường nhựa, bê tông xi măng</v>
      </c>
      <c r="D520" s="5" t="str">
        <f>'ĐẤT PNN'!D520</f>
        <v>Ngã tư Đồng Xoài</v>
      </c>
      <c r="E520" s="5" t="str">
        <f>'ĐẤT PNN'!E520</f>
        <v>Đường Nơ Trang Long</v>
      </c>
      <c r="F520" s="4">
        <v>320</v>
      </c>
      <c r="G520" s="4">
        <v>250</v>
      </c>
      <c r="H520" s="4">
        <v>30</v>
      </c>
      <c r="I520" s="4"/>
      <c r="J520" s="4"/>
      <c r="K520" s="4"/>
      <c r="L520" s="28">
        <f t="shared" si="52"/>
        <v>448</v>
      </c>
      <c r="M520" s="28">
        <f t="shared" si="53"/>
        <v>350</v>
      </c>
      <c r="N520" s="30">
        <f t="shared" si="55"/>
        <v>30</v>
      </c>
      <c r="O520" s="17"/>
      <c r="P520" s="17"/>
      <c r="Q520" s="17"/>
      <c r="R520" s="16">
        <f t="shared" si="54"/>
        <v>1.4</v>
      </c>
    </row>
    <row r="521" spans="1:18" ht="157.5" x14ac:dyDescent="0.25">
      <c r="A521" s="19"/>
      <c r="B521" s="3">
        <f>'ĐẤT PNN'!B521</f>
        <v>518</v>
      </c>
      <c r="C521" s="5" t="str">
        <f>'ĐẤT PNN'!C521</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từ 4m trở lên đã được đầu tư mặt đường nhựa, bê tông xi măng</v>
      </c>
      <c r="D521" s="5" t="str">
        <f>'ĐẤT PNN'!D521</f>
        <v>Đường Nơ Trang Long</v>
      </c>
      <c r="E521" s="5" t="str">
        <f>'ĐẤT PNN'!E521</f>
        <v>Đường Hùng Vương</v>
      </c>
      <c r="F521" s="4">
        <v>320</v>
      </c>
      <c r="G521" s="4">
        <v>250</v>
      </c>
      <c r="H521" s="4">
        <v>30</v>
      </c>
      <c r="I521" s="4"/>
      <c r="J521" s="4"/>
      <c r="K521" s="4"/>
      <c r="L521" s="28">
        <f t="shared" si="52"/>
        <v>448</v>
      </c>
      <c r="M521" s="28">
        <f t="shared" si="53"/>
        <v>350</v>
      </c>
      <c r="N521" s="30">
        <f t="shared" si="55"/>
        <v>30</v>
      </c>
      <c r="O521" s="17"/>
      <c r="P521" s="17"/>
      <c r="Q521" s="17"/>
      <c r="R521" s="16">
        <f t="shared" si="54"/>
        <v>1.4</v>
      </c>
    </row>
    <row r="522" spans="1:18" ht="94.5" x14ac:dyDescent="0.25">
      <c r="A522" s="19"/>
      <c r="B522" s="3">
        <f>'ĐẤT PNN'!B522</f>
        <v>519</v>
      </c>
      <c r="C522" s="5" t="str">
        <f>'ĐẤT PNN'!C522</f>
        <v>Các tuyến đường giao thông đấu nối trực tiếp ra đường Phú Riềng Đỏ từ HLLG vào sâu đến 100m có bề rộng mặt đường từ 4m trở lên đã được đầu tư mặt đường nhựa, bê tông xi măng</v>
      </c>
      <c r="D522" s="5" t="str">
        <f>'ĐẤT PNN'!D522</f>
        <v>Ngã tư Đồng Xoài</v>
      </c>
      <c r="E522" s="5" t="str">
        <f>'ĐẤT PNN'!E522</f>
        <v>Đường Nơ Trang Long</v>
      </c>
      <c r="F522" s="4">
        <v>320</v>
      </c>
      <c r="G522" s="4">
        <v>250</v>
      </c>
      <c r="H522" s="4">
        <v>30</v>
      </c>
      <c r="I522" s="4"/>
      <c r="J522" s="4"/>
      <c r="K522" s="4"/>
      <c r="L522" s="28">
        <f t="shared" si="52"/>
        <v>448</v>
      </c>
      <c r="M522" s="28">
        <f t="shared" si="53"/>
        <v>350</v>
      </c>
      <c r="N522" s="30">
        <f t="shared" si="55"/>
        <v>30</v>
      </c>
      <c r="O522" s="17"/>
      <c r="P522" s="17"/>
      <c r="Q522" s="17"/>
      <c r="R522" s="16">
        <f t="shared" si="54"/>
        <v>1.4</v>
      </c>
    </row>
    <row r="523" spans="1:18" ht="94.5" x14ac:dyDescent="0.25">
      <c r="A523" s="19"/>
      <c r="B523" s="3">
        <f>'ĐẤT PNN'!B523</f>
        <v>520</v>
      </c>
      <c r="C523" s="5" t="str">
        <f>'ĐẤT PNN'!C523</f>
        <v>Các tuyến đường giao thông đấu nối trực tiếp ra đường Phú Riềng Đỏ từ HLLG vào sâu đến 100m có bề rộng mặt đường từ 4m trở lên đã được đầu tư mặt đường nhựa, bê tông xi măng</v>
      </c>
      <c r="D523" s="5" t="str">
        <f>'ĐẤT PNN'!D523</f>
        <v>Đường Nơ Trang Long</v>
      </c>
      <c r="E523" s="5" t="str">
        <f>'ĐẤT PNN'!E523</f>
        <v>Đường Hùng Vương</v>
      </c>
      <c r="F523" s="4">
        <v>320</v>
      </c>
      <c r="G523" s="4">
        <v>250</v>
      </c>
      <c r="H523" s="4">
        <v>30</v>
      </c>
      <c r="I523" s="4"/>
      <c r="J523" s="4"/>
      <c r="K523" s="4"/>
      <c r="L523" s="28">
        <f t="shared" si="52"/>
        <v>448</v>
      </c>
      <c r="M523" s="28">
        <f t="shared" si="53"/>
        <v>350</v>
      </c>
      <c r="N523" s="30">
        <f t="shared" si="55"/>
        <v>30</v>
      </c>
      <c r="O523" s="17"/>
      <c r="P523" s="17"/>
      <c r="Q523" s="17"/>
      <c r="R523" s="16">
        <f t="shared" si="54"/>
        <v>1.4</v>
      </c>
    </row>
    <row r="524" spans="1:18" ht="157.5" x14ac:dyDescent="0.25">
      <c r="A524" s="19"/>
      <c r="B524" s="3">
        <f>'ĐẤT PNN'!B524</f>
        <v>521</v>
      </c>
      <c r="C524" s="5" t="str">
        <f>'ĐẤT PNN'!C524</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từ 4m trở lên đã được đầu tư mặt đường nhựa, bê tông xi măng</v>
      </c>
      <c r="D524" s="5" t="str">
        <f>'ĐẤT PNN'!D524</f>
        <v>Ngã tư Đồng Xoài</v>
      </c>
      <c r="E524" s="5" t="str">
        <f>'ĐẤT PNN'!E524</f>
        <v>Đường Nơ Trang Long</v>
      </c>
      <c r="F524" s="4">
        <v>320</v>
      </c>
      <c r="G524" s="4">
        <v>250</v>
      </c>
      <c r="H524" s="4">
        <v>30</v>
      </c>
      <c r="I524" s="4"/>
      <c r="J524" s="4"/>
      <c r="K524" s="4"/>
      <c r="L524" s="28">
        <f t="shared" si="52"/>
        <v>448</v>
      </c>
      <c r="M524" s="28">
        <f t="shared" si="53"/>
        <v>350</v>
      </c>
      <c r="N524" s="30">
        <f t="shared" si="55"/>
        <v>30</v>
      </c>
      <c r="O524" s="17"/>
      <c r="P524" s="17"/>
      <c r="Q524" s="17"/>
      <c r="R524" s="16">
        <f t="shared" si="54"/>
        <v>1.4</v>
      </c>
    </row>
    <row r="525" spans="1:18" ht="157.5" x14ac:dyDescent="0.25">
      <c r="A525" s="19"/>
      <c r="B525" s="3">
        <f>'ĐẤT PNN'!B525</f>
        <v>522</v>
      </c>
      <c r="C525" s="5" t="str">
        <f>'ĐẤT PNN'!C525</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từ 4m trở lên đã được đầu tư mặt đường nhựa, bê tông xi măng</v>
      </c>
      <c r="D525" s="5" t="str">
        <f>'ĐẤT PNN'!D525</f>
        <v>Đường Nơ Trang Long</v>
      </c>
      <c r="E525" s="5" t="str">
        <f>'ĐẤT PNN'!E525</f>
        <v>Đường Hùng Vương</v>
      </c>
      <c r="F525" s="4">
        <v>320</v>
      </c>
      <c r="G525" s="4">
        <v>250</v>
      </c>
      <c r="H525" s="4">
        <v>30</v>
      </c>
      <c r="I525" s="4"/>
      <c r="J525" s="4"/>
      <c r="K525" s="4"/>
      <c r="L525" s="28">
        <f t="shared" si="52"/>
        <v>448</v>
      </c>
      <c r="M525" s="28">
        <f t="shared" si="53"/>
        <v>350</v>
      </c>
      <c r="N525" s="30">
        <f t="shared" si="55"/>
        <v>30</v>
      </c>
      <c r="O525" s="17"/>
      <c r="P525" s="17"/>
      <c r="Q525" s="17"/>
      <c r="R525" s="16">
        <f t="shared" si="54"/>
        <v>1.4</v>
      </c>
    </row>
    <row r="526" spans="1:18" ht="110.25" x14ac:dyDescent="0.25">
      <c r="A526" s="19"/>
      <c r="B526" s="3">
        <f>'ĐẤT PNN'!B526</f>
        <v>523</v>
      </c>
      <c r="C526" s="5" t="str">
        <f>'ĐẤT PNN'!C526</f>
        <v>Các tuyến đường giao thông đấu nối trực tiếp ra đường Phú Riềng Đỏ từ HLLG vào sâu trên 100m đến 200m có bề rộng mặt đường từ 4m trở lên đã được đầu tư mặt đường nhựa, bê tông xi măng</v>
      </c>
      <c r="D526" s="5" t="str">
        <f>'ĐẤT PNN'!D526</f>
        <v>Ngã tư Đồng Xoài</v>
      </c>
      <c r="E526" s="5" t="str">
        <f>'ĐẤT PNN'!E526</f>
        <v>Đường Nơ Trang Long</v>
      </c>
      <c r="F526" s="4">
        <v>320</v>
      </c>
      <c r="G526" s="4">
        <v>250</v>
      </c>
      <c r="H526" s="4">
        <v>30</v>
      </c>
      <c r="I526" s="4"/>
      <c r="J526" s="4"/>
      <c r="K526" s="4"/>
      <c r="L526" s="28">
        <f t="shared" si="52"/>
        <v>448</v>
      </c>
      <c r="M526" s="28">
        <f t="shared" si="53"/>
        <v>350</v>
      </c>
      <c r="N526" s="30">
        <f t="shared" si="55"/>
        <v>30</v>
      </c>
      <c r="O526" s="17"/>
      <c r="P526" s="17"/>
      <c r="Q526" s="17"/>
      <c r="R526" s="16">
        <f t="shared" si="54"/>
        <v>1.4</v>
      </c>
    </row>
    <row r="527" spans="1:18" ht="110.25" x14ac:dyDescent="0.25">
      <c r="A527" s="19"/>
      <c r="B527" s="3">
        <f>'ĐẤT PNN'!B527</f>
        <v>524</v>
      </c>
      <c r="C527" s="5" t="str">
        <f>'ĐẤT PNN'!C527</f>
        <v>Các tuyến đường giao thông đấu nối trực tiếp ra đường Phú Riềng Đỏ từ HLLG vào sâu trên 100m đến 200m có bề rộng mặt đường từ 4m trở lên đã được đầu tư mặt đường nhựa, bê tông xi măng</v>
      </c>
      <c r="D527" s="5" t="str">
        <f>'ĐẤT PNN'!D527</f>
        <v>Đường Nơ Trang Long</v>
      </c>
      <c r="E527" s="5" t="str">
        <f>'ĐẤT PNN'!E527</f>
        <v>Đường Hùng Vương</v>
      </c>
      <c r="F527" s="4">
        <v>320</v>
      </c>
      <c r="G527" s="4">
        <v>250</v>
      </c>
      <c r="H527" s="4">
        <v>30</v>
      </c>
      <c r="I527" s="4"/>
      <c r="J527" s="4"/>
      <c r="K527" s="4"/>
      <c r="L527" s="28">
        <f t="shared" si="52"/>
        <v>448</v>
      </c>
      <c r="M527" s="28">
        <f t="shared" si="53"/>
        <v>350</v>
      </c>
      <c r="N527" s="30">
        <f t="shared" si="55"/>
        <v>30</v>
      </c>
      <c r="O527" s="17"/>
      <c r="P527" s="17"/>
      <c r="Q527" s="17"/>
      <c r="R527" s="16">
        <f t="shared" si="54"/>
        <v>1.4</v>
      </c>
    </row>
    <row r="528" spans="1:18" ht="157.5" x14ac:dyDescent="0.25">
      <c r="A528" s="19"/>
      <c r="B528" s="3">
        <f>'ĐẤT PNN'!B528</f>
        <v>525</v>
      </c>
      <c r="C528" s="5" t="str">
        <f>'ĐẤT PNN'!C528</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từ 4m trở lên đã được đầu tư mặt đường nhựa, bê tông xi măng</v>
      </c>
      <c r="D528" s="5" t="str">
        <f>'ĐẤT PNN'!D528</f>
        <v>Ngã tư Đồng Xoài</v>
      </c>
      <c r="E528" s="5" t="str">
        <f>'ĐẤT PNN'!E528</f>
        <v>Đường Nơ Trang Long</v>
      </c>
      <c r="F528" s="4">
        <v>320</v>
      </c>
      <c r="G528" s="4">
        <v>250</v>
      </c>
      <c r="H528" s="4">
        <v>30</v>
      </c>
      <c r="I528" s="4"/>
      <c r="J528" s="4"/>
      <c r="K528" s="4"/>
      <c r="L528" s="28">
        <f t="shared" si="52"/>
        <v>448</v>
      </c>
      <c r="M528" s="28">
        <f t="shared" si="53"/>
        <v>350</v>
      </c>
      <c r="N528" s="30">
        <f t="shared" si="55"/>
        <v>30</v>
      </c>
      <c r="O528" s="17"/>
      <c r="P528" s="17"/>
      <c r="Q528" s="17"/>
      <c r="R528" s="16">
        <f t="shared" si="54"/>
        <v>1.4</v>
      </c>
    </row>
    <row r="529" spans="1:18" ht="157.5" x14ac:dyDescent="0.25">
      <c r="A529" s="19"/>
      <c r="B529" s="3">
        <f>'ĐẤT PNN'!B529</f>
        <v>526</v>
      </c>
      <c r="C529" s="5" t="str">
        <f>'ĐẤT PNN'!C529</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từ 4m trở lên đã được đầu tư mặt đường nhựa, bê tông xi măng</v>
      </c>
      <c r="D529" s="5" t="str">
        <f>'ĐẤT PNN'!D529</f>
        <v>Đường Nơ Trang Long</v>
      </c>
      <c r="E529" s="5" t="str">
        <f>'ĐẤT PNN'!E529</f>
        <v>Đường Hùng Vương</v>
      </c>
      <c r="F529" s="4">
        <v>320</v>
      </c>
      <c r="G529" s="4">
        <v>250</v>
      </c>
      <c r="H529" s="4">
        <v>30</v>
      </c>
      <c r="I529" s="4"/>
      <c r="J529" s="4"/>
      <c r="K529" s="4"/>
      <c r="L529" s="28">
        <f t="shared" si="52"/>
        <v>448</v>
      </c>
      <c r="M529" s="28">
        <f t="shared" si="53"/>
        <v>350</v>
      </c>
      <c r="N529" s="30">
        <f t="shared" si="55"/>
        <v>30</v>
      </c>
      <c r="O529" s="17"/>
      <c r="P529" s="17"/>
      <c r="Q529" s="17"/>
      <c r="R529" s="16">
        <f t="shared" si="54"/>
        <v>1.4</v>
      </c>
    </row>
    <row r="530" spans="1:18" ht="110.25" x14ac:dyDescent="0.25">
      <c r="A530" s="19"/>
      <c r="B530" s="3">
        <f>'ĐẤT PNN'!B530</f>
        <v>527</v>
      </c>
      <c r="C530" s="5" t="str">
        <f>'ĐẤT PNN'!C530</f>
        <v>Các tuyến đường giao thông đấu nối trực tiếp ra đường Phú Riềng Đỏ từ HLLG vào sâu trên 200m đến 500m có bề rộng mặt đường từ 4m trở lên đã được đầu tư mặt đường nhựa, bê tông xi măng</v>
      </c>
      <c r="D530" s="5" t="str">
        <f>'ĐẤT PNN'!D530</f>
        <v>Ngã tư Đồng Xoài</v>
      </c>
      <c r="E530" s="5" t="str">
        <f>'ĐẤT PNN'!E530</f>
        <v>Đường Nơ Trang Long</v>
      </c>
      <c r="F530" s="4">
        <v>320</v>
      </c>
      <c r="G530" s="4">
        <v>250</v>
      </c>
      <c r="H530" s="4">
        <v>30</v>
      </c>
      <c r="I530" s="4"/>
      <c r="J530" s="4"/>
      <c r="K530" s="4"/>
      <c r="L530" s="28">
        <f t="shared" si="52"/>
        <v>448</v>
      </c>
      <c r="M530" s="28">
        <f t="shared" si="53"/>
        <v>350</v>
      </c>
      <c r="N530" s="30">
        <f t="shared" si="55"/>
        <v>30</v>
      </c>
      <c r="O530" s="17"/>
      <c r="P530" s="17"/>
      <c r="Q530" s="17"/>
      <c r="R530" s="16">
        <f t="shared" si="54"/>
        <v>1.4</v>
      </c>
    </row>
    <row r="531" spans="1:18" ht="110.25" x14ac:dyDescent="0.25">
      <c r="A531" s="19"/>
      <c r="B531" s="3">
        <f>'ĐẤT PNN'!B531</f>
        <v>528</v>
      </c>
      <c r="C531" s="5" t="str">
        <f>'ĐẤT PNN'!C531</f>
        <v>Các tuyến đường giao thông đấu nối trực tiếp ra đường Phú Riềng Đỏ từ HLLG vào sâu trên 200m đến 500m có bề rộng mặt đường từ 4m trở lên đã được đầu tư mặt đường nhựa, bê tông xi măng</v>
      </c>
      <c r="D531" s="5" t="str">
        <f>'ĐẤT PNN'!D531</f>
        <v>Đường Nơ Trang Long</v>
      </c>
      <c r="E531" s="5" t="str">
        <f>'ĐẤT PNN'!E531</f>
        <v>Đường Hùng Vương</v>
      </c>
      <c r="F531" s="4">
        <v>320</v>
      </c>
      <c r="G531" s="4">
        <v>250</v>
      </c>
      <c r="H531" s="4">
        <v>30</v>
      </c>
      <c r="I531" s="4"/>
      <c r="J531" s="4"/>
      <c r="K531" s="4"/>
      <c r="L531" s="28">
        <f t="shared" si="52"/>
        <v>448</v>
      </c>
      <c r="M531" s="28">
        <f t="shared" si="53"/>
        <v>350</v>
      </c>
      <c r="N531" s="30">
        <f t="shared" si="55"/>
        <v>30</v>
      </c>
      <c r="O531" s="17"/>
      <c r="P531" s="17"/>
      <c r="Q531" s="17"/>
      <c r="R531" s="16">
        <f t="shared" si="54"/>
        <v>1.4</v>
      </c>
    </row>
    <row r="532" spans="1:18" ht="157.5" x14ac:dyDescent="0.25">
      <c r="A532" s="19"/>
      <c r="B532" s="3">
        <f>'ĐẤT PNN'!B532</f>
        <v>529</v>
      </c>
      <c r="C532" s="5" t="str">
        <f>'ĐẤT PNN'!C532</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từ 4m trở lên đã được đầu tư mặt đường nhựa, bê tông xi măng</v>
      </c>
      <c r="D532" s="5" t="str">
        <f>'ĐẤT PNN'!D532</f>
        <v>Ngã tư Đồng Xoài</v>
      </c>
      <c r="E532" s="5" t="str">
        <f>'ĐẤT PNN'!E532</f>
        <v>Đường Nơ Trang Long</v>
      </c>
      <c r="F532" s="4">
        <v>320</v>
      </c>
      <c r="G532" s="4">
        <v>250</v>
      </c>
      <c r="H532" s="4">
        <v>30</v>
      </c>
      <c r="I532" s="4"/>
      <c r="J532" s="4"/>
      <c r="K532" s="4"/>
      <c r="L532" s="28">
        <f t="shared" si="52"/>
        <v>448</v>
      </c>
      <c r="M532" s="28">
        <f t="shared" si="53"/>
        <v>350</v>
      </c>
      <c r="N532" s="30">
        <f t="shared" si="55"/>
        <v>30</v>
      </c>
      <c r="O532" s="17"/>
      <c r="P532" s="17"/>
      <c r="Q532" s="17"/>
      <c r="R532" s="16">
        <f t="shared" si="54"/>
        <v>1.4</v>
      </c>
    </row>
    <row r="533" spans="1:18" ht="157.5" x14ac:dyDescent="0.25">
      <c r="A533" s="19"/>
      <c r="B533" s="3">
        <f>'ĐẤT PNN'!B533</f>
        <v>530</v>
      </c>
      <c r="C533" s="5" t="str">
        <f>'ĐẤT PNN'!C533</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từ 4m trở lên đã được đầu tư mặt đường nhựa, bê tông xi măng</v>
      </c>
      <c r="D533" s="5" t="str">
        <f>'ĐẤT PNN'!D533</f>
        <v>Đường Nơ Trang Long</v>
      </c>
      <c r="E533" s="5" t="str">
        <f>'ĐẤT PNN'!E533</f>
        <v>Đường Hùng Vương</v>
      </c>
      <c r="F533" s="4">
        <v>320</v>
      </c>
      <c r="G533" s="4">
        <v>250</v>
      </c>
      <c r="H533" s="4">
        <v>30</v>
      </c>
      <c r="I533" s="4"/>
      <c r="J533" s="4"/>
      <c r="K533" s="4"/>
      <c r="L533" s="28">
        <f t="shared" si="52"/>
        <v>448</v>
      </c>
      <c r="M533" s="28">
        <f t="shared" si="53"/>
        <v>350</v>
      </c>
      <c r="N533" s="30">
        <f t="shared" si="55"/>
        <v>30</v>
      </c>
      <c r="O533" s="17"/>
      <c r="P533" s="17"/>
      <c r="Q533" s="17"/>
      <c r="R533" s="16">
        <f t="shared" si="54"/>
        <v>1.4</v>
      </c>
    </row>
    <row r="534" spans="1:18" ht="94.5" x14ac:dyDescent="0.25">
      <c r="A534" s="19"/>
      <c r="B534" s="3">
        <f>'ĐẤT PNN'!B534</f>
        <v>531</v>
      </c>
      <c r="C534" s="5" t="str">
        <f>'ĐẤT PNN'!C534</f>
        <v>Các tuyến đường giao thông đấu nối trực tiếp ra đường Phú Riềng Đỏ từ HLLG vào sâu trên 500m có bề rộng mặt đường từ 4m trở lên đã được đầu tư mặt đường nhựa, bê tông xi măng</v>
      </c>
      <c r="D534" s="5" t="str">
        <f>'ĐẤT PNN'!D534</f>
        <v>Ngã tư Đồng Xoài</v>
      </c>
      <c r="E534" s="5" t="str">
        <f>'ĐẤT PNN'!E534</f>
        <v>Đường Nơ Trang Long</v>
      </c>
      <c r="F534" s="4">
        <v>320</v>
      </c>
      <c r="G534" s="4">
        <v>250</v>
      </c>
      <c r="H534" s="4">
        <v>30</v>
      </c>
      <c r="I534" s="4"/>
      <c r="J534" s="4"/>
      <c r="K534" s="4"/>
      <c r="L534" s="28">
        <f t="shared" si="52"/>
        <v>448</v>
      </c>
      <c r="M534" s="28">
        <f t="shared" si="53"/>
        <v>350</v>
      </c>
      <c r="N534" s="30">
        <f t="shared" si="55"/>
        <v>30</v>
      </c>
      <c r="O534" s="17"/>
      <c r="P534" s="17"/>
      <c r="Q534" s="17"/>
      <c r="R534" s="16">
        <f t="shared" si="54"/>
        <v>1.4</v>
      </c>
    </row>
    <row r="535" spans="1:18" ht="94.5" x14ac:dyDescent="0.25">
      <c r="A535" s="19"/>
      <c r="B535" s="3">
        <f>'ĐẤT PNN'!B535</f>
        <v>532</v>
      </c>
      <c r="C535" s="5" t="str">
        <f>'ĐẤT PNN'!C535</f>
        <v>Các tuyến đường giao thông đấu nối trực tiếp ra đường Phú Riềng Đỏ từ HLLG vào sâu trên 500m có bề rộng mặt đường từ 4m trở lên đã được đầu tư mặt đường nhựa, bê tông xi măng</v>
      </c>
      <c r="D535" s="5" t="str">
        <f>'ĐẤT PNN'!D535</f>
        <v>Đường Nơ Trang Long</v>
      </c>
      <c r="E535" s="5" t="str">
        <f>'ĐẤT PNN'!E535</f>
        <v>Đường Hùng Vương</v>
      </c>
      <c r="F535" s="4">
        <v>320</v>
      </c>
      <c r="G535" s="4">
        <v>250</v>
      </c>
      <c r="H535" s="4">
        <v>30</v>
      </c>
      <c r="I535" s="4"/>
      <c r="J535" s="4"/>
      <c r="K535" s="4"/>
      <c r="L535" s="28">
        <f t="shared" si="52"/>
        <v>448</v>
      </c>
      <c r="M535" s="28">
        <f t="shared" si="53"/>
        <v>350</v>
      </c>
      <c r="N535" s="30">
        <f t="shared" si="55"/>
        <v>30</v>
      </c>
      <c r="O535" s="17"/>
      <c r="P535" s="17"/>
      <c r="Q535" s="17"/>
      <c r="R535" s="16">
        <f t="shared" si="54"/>
        <v>1.4</v>
      </c>
    </row>
    <row r="536" spans="1:18" ht="157.5" x14ac:dyDescent="0.25">
      <c r="A536" s="19"/>
      <c r="B536" s="3">
        <f>'ĐẤT PNN'!B536</f>
        <v>533</v>
      </c>
      <c r="C536" s="5" t="str">
        <f>'ĐẤT PNN'!C536</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đã được đầu tư mặt đường nhựa, bê tông xi măng</v>
      </c>
      <c r="D536" s="5" t="str">
        <f>'ĐẤT PNN'!D536</f>
        <v>Ngã tư Đồng Xoài</v>
      </c>
      <c r="E536" s="5" t="str">
        <f>'ĐẤT PNN'!E536</f>
        <v>Đường Nơ Trang Long</v>
      </c>
      <c r="F536" s="4">
        <v>320</v>
      </c>
      <c r="G536" s="4">
        <v>250</v>
      </c>
      <c r="H536" s="4">
        <v>30</v>
      </c>
      <c r="I536" s="4"/>
      <c r="J536" s="4"/>
      <c r="K536" s="4"/>
      <c r="L536" s="28">
        <f t="shared" si="52"/>
        <v>448</v>
      </c>
      <c r="M536" s="28">
        <f t="shared" si="53"/>
        <v>350</v>
      </c>
      <c r="N536" s="30">
        <f t="shared" si="55"/>
        <v>30</v>
      </c>
      <c r="O536" s="17"/>
      <c r="P536" s="17"/>
      <c r="Q536" s="17"/>
      <c r="R536" s="16">
        <f t="shared" si="54"/>
        <v>1.4</v>
      </c>
    </row>
    <row r="537" spans="1:18" ht="157.5" x14ac:dyDescent="0.25">
      <c r="A537" s="19"/>
      <c r="B537" s="3">
        <f>'ĐẤT PNN'!B537</f>
        <v>534</v>
      </c>
      <c r="C537" s="5" t="str">
        <f>'ĐẤT PNN'!C537</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đã được đầu tư mặt đường nhựa, bê tông xi măng</v>
      </c>
      <c r="D537" s="5" t="str">
        <f>'ĐẤT PNN'!D537</f>
        <v>Đường Nơ Trang Long</v>
      </c>
      <c r="E537" s="5" t="str">
        <f>'ĐẤT PNN'!E537</f>
        <v>Đường Hùng Vương</v>
      </c>
      <c r="F537" s="4">
        <v>320</v>
      </c>
      <c r="G537" s="4">
        <v>250</v>
      </c>
      <c r="H537" s="4">
        <v>30</v>
      </c>
      <c r="I537" s="4"/>
      <c r="J537" s="4"/>
      <c r="K537" s="4"/>
      <c r="L537" s="28">
        <f t="shared" si="52"/>
        <v>448</v>
      </c>
      <c r="M537" s="28">
        <f t="shared" si="53"/>
        <v>350</v>
      </c>
      <c r="N537" s="30">
        <f t="shared" si="55"/>
        <v>30</v>
      </c>
      <c r="O537" s="17"/>
      <c r="P537" s="17"/>
      <c r="Q537" s="17"/>
      <c r="R537" s="16">
        <f t="shared" si="54"/>
        <v>1.4</v>
      </c>
    </row>
    <row r="538" spans="1:18" ht="94.5" x14ac:dyDescent="0.25">
      <c r="A538" s="19"/>
      <c r="B538" s="3">
        <f>'ĐẤT PNN'!B538</f>
        <v>535</v>
      </c>
      <c r="C538" s="5" t="str">
        <f>'ĐẤT PNN'!C538</f>
        <v>Các tuyến đường giao thông đấu nối trực tiếp ra đường Phú Riềng Đỏ từ HLLG vào sâu đến 100m có bề rộng mặt đường dưới 4m đã được đầu tư mặt đường nhựa, bê tông xi măng</v>
      </c>
      <c r="D538" s="5" t="str">
        <f>'ĐẤT PNN'!D538</f>
        <v>Ngã tư Đồng Xoài</v>
      </c>
      <c r="E538" s="5" t="str">
        <f>'ĐẤT PNN'!E538</f>
        <v>Đường Nơ Trang Long</v>
      </c>
      <c r="F538" s="4">
        <v>320</v>
      </c>
      <c r="G538" s="4">
        <v>250</v>
      </c>
      <c r="H538" s="4">
        <v>30</v>
      </c>
      <c r="I538" s="4"/>
      <c r="J538" s="4"/>
      <c r="K538" s="4"/>
      <c r="L538" s="28">
        <f t="shared" si="52"/>
        <v>448</v>
      </c>
      <c r="M538" s="28">
        <f t="shared" si="53"/>
        <v>350</v>
      </c>
      <c r="N538" s="30">
        <f t="shared" si="55"/>
        <v>30</v>
      </c>
      <c r="O538" s="17"/>
      <c r="P538" s="17"/>
      <c r="Q538" s="17"/>
      <c r="R538" s="16">
        <f t="shared" si="54"/>
        <v>1.4</v>
      </c>
    </row>
    <row r="539" spans="1:18" ht="94.5" x14ac:dyDescent="0.25">
      <c r="A539" s="19"/>
      <c r="B539" s="3">
        <f>'ĐẤT PNN'!B539</f>
        <v>536</v>
      </c>
      <c r="C539" s="5" t="str">
        <f>'ĐẤT PNN'!C539</f>
        <v>Các tuyến đường giao thông đấu nối trực tiếp ra đường Phú Riềng Đỏ từ HLLG vào sâu đến 100m có bề rộng mặt đường dưới 4m đã được đầu tư mặt đường nhựa, bê tông xi măng</v>
      </c>
      <c r="D539" s="5" t="str">
        <f>'ĐẤT PNN'!D539</f>
        <v>Đường Nơ Trang Long</v>
      </c>
      <c r="E539" s="5" t="str">
        <f>'ĐẤT PNN'!E539</f>
        <v>Đường Hùng Vương</v>
      </c>
      <c r="F539" s="4">
        <v>320</v>
      </c>
      <c r="G539" s="4">
        <v>250</v>
      </c>
      <c r="H539" s="4">
        <v>30</v>
      </c>
      <c r="I539" s="4"/>
      <c r="J539" s="4"/>
      <c r="K539" s="4"/>
      <c r="L539" s="28">
        <f t="shared" si="52"/>
        <v>448</v>
      </c>
      <c r="M539" s="28">
        <f t="shared" si="53"/>
        <v>350</v>
      </c>
      <c r="N539" s="30">
        <f t="shared" si="55"/>
        <v>30</v>
      </c>
      <c r="O539" s="17"/>
      <c r="P539" s="17"/>
      <c r="Q539" s="17"/>
      <c r="R539" s="16">
        <f t="shared" si="54"/>
        <v>1.4</v>
      </c>
    </row>
    <row r="540" spans="1:18" ht="157.5" x14ac:dyDescent="0.25">
      <c r="A540" s="19"/>
      <c r="B540" s="3">
        <f>'ĐẤT PNN'!B540</f>
        <v>537</v>
      </c>
      <c r="C540" s="5" t="str">
        <f>'ĐẤT PNN'!C540</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đã được đầu tư mặt đường nhựa, bê tông xi măng</v>
      </c>
      <c r="D540" s="5" t="str">
        <f>'ĐẤT PNN'!D540</f>
        <v>Ngã tư Đồng Xoài</v>
      </c>
      <c r="E540" s="5" t="str">
        <f>'ĐẤT PNN'!E540</f>
        <v>Đường Nơ Trang Long</v>
      </c>
      <c r="F540" s="4">
        <v>320</v>
      </c>
      <c r="G540" s="4">
        <v>250</v>
      </c>
      <c r="H540" s="4">
        <v>30</v>
      </c>
      <c r="I540" s="4"/>
      <c r="J540" s="4"/>
      <c r="K540" s="4"/>
      <c r="L540" s="28">
        <f t="shared" si="52"/>
        <v>448</v>
      </c>
      <c r="M540" s="28">
        <f t="shared" si="53"/>
        <v>350</v>
      </c>
      <c r="N540" s="30">
        <f t="shared" si="55"/>
        <v>30</v>
      </c>
      <c r="O540" s="17"/>
      <c r="P540" s="17"/>
      <c r="Q540" s="17"/>
      <c r="R540" s="16">
        <f t="shared" si="54"/>
        <v>1.4</v>
      </c>
    </row>
    <row r="541" spans="1:18" ht="157.5" x14ac:dyDescent="0.25">
      <c r="A541" s="19"/>
      <c r="B541" s="3">
        <f>'ĐẤT PNN'!B541</f>
        <v>538</v>
      </c>
      <c r="C541" s="5" t="str">
        <f>'ĐẤT PNN'!C541</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đã được đầu tư mặt đường nhựa, bê tông xi măng</v>
      </c>
      <c r="D541" s="5" t="str">
        <f>'ĐẤT PNN'!D541</f>
        <v>Đường Nơ Trang Long</v>
      </c>
      <c r="E541" s="5" t="str">
        <f>'ĐẤT PNN'!E541</f>
        <v>Đường Hùng Vương</v>
      </c>
      <c r="F541" s="4">
        <v>320</v>
      </c>
      <c r="G541" s="4">
        <v>250</v>
      </c>
      <c r="H541" s="4">
        <v>30</v>
      </c>
      <c r="I541" s="4"/>
      <c r="J541" s="4"/>
      <c r="K541" s="4"/>
      <c r="L541" s="28">
        <f t="shared" si="52"/>
        <v>448</v>
      </c>
      <c r="M541" s="28">
        <f t="shared" si="53"/>
        <v>350</v>
      </c>
      <c r="N541" s="30">
        <f t="shared" si="55"/>
        <v>30</v>
      </c>
      <c r="O541" s="17"/>
      <c r="P541" s="17"/>
      <c r="Q541" s="17"/>
      <c r="R541" s="16">
        <f t="shared" si="54"/>
        <v>1.4</v>
      </c>
    </row>
    <row r="542" spans="1:18" ht="94.5" x14ac:dyDescent="0.25">
      <c r="A542" s="19"/>
      <c r="B542" s="3">
        <f>'ĐẤT PNN'!B542</f>
        <v>539</v>
      </c>
      <c r="C542" s="5" t="str">
        <f>'ĐẤT PNN'!C542</f>
        <v>Các tuyến đường giao thông đấu nối trực tiếp ra đường Phú Riềng Đỏ từ HLLG vào sâu trên 100m đến 200m có bề rộng mặt đường dưới 4m đã được đầu tư mặt đường nhựa, bê tông xi măng</v>
      </c>
      <c r="D542" s="5" t="str">
        <f>'ĐẤT PNN'!D542</f>
        <v>Ngã tư Đồng Xoài</v>
      </c>
      <c r="E542" s="5" t="str">
        <f>'ĐẤT PNN'!E542</f>
        <v>Đường Nơ Trang Long</v>
      </c>
      <c r="F542" s="4">
        <v>320</v>
      </c>
      <c r="G542" s="4">
        <v>250</v>
      </c>
      <c r="H542" s="4">
        <v>30</v>
      </c>
      <c r="I542" s="4"/>
      <c r="J542" s="4"/>
      <c r="K542" s="4"/>
      <c r="L542" s="28">
        <f t="shared" si="52"/>
        <v>448</v>
      </c>
      <c r="M542" s="28">
        <f t="shared" si="53"/>
        <v>350</v>
      </c>
      <c r="N542" s="30">
        <f t="shared" si="55"/>
        <v>30</v>
      </c>
      <c r="O542" s="17"/>
      <c r="P542" s="17"/>
      <c r="Q542" s="17"/>
      <c r="R542" s="16">
        <f t="shared" si="54"/>
        <v>1.4</v>
      </c>
    </row>
    <row r="543" spans="1:18" ht="94.5" x14ac:dyDescent="0.25">
      <c r="A543" s="19"/>
      <c r="B543" s="3">
        <f>'ĐẤT PNN'!B543</f>
        <v>540</v>
      </c>
      <c r="C543" s="5" t="str">
        <f>'ĐẤT PNN'!C543</f>
        <v>Các tuyến đường giao thông đấu nối trực tiếp ra đường Phú Riềng Đỏ từ HLLG vào sâu trên 100m đến 200m có bề rộng mặt đường dưới 4m đã được đầu tư mặt đường nhựa, bê tông xi măng</v>
      </c>
      <c r="D543" s="5" t="str">
        <f>'ĐẤT PNN'!D543</f>
        <v>Đường Nơ Trang Long</v>
      </c>
      <c r="E543" s="5" t="str">
        <f>'ĐẤT PNN'!E543</f>
        <v>Đường Hùng Vương</v>
      </c>
      <c r="F543" s="4">
        <v>320</v>
      </c>
      <c r="G543" s="4">
        <v>250</v>
      </c>
      <c r="H543" s="4">
        <v>30</v>
      </c>
      <c r="I543" s="4"/>
      <c r="J543" s="4"/>
      <c r="K543" s="4"/>
      <c r="L543" s="28">
        <f t="shared" si="52"/>
        <v>448</v>
      </c>
      <c r="M543" s="28">
        <f t="shared" si="53"/>
        <v>350</v>
      </c>
      <c r="N543" s="30">
        <f t="shared" si="55"/>
        <v>30</v>
      </c>
      <c r="O543" s="17"/>
      <c r="P543" s="17"/>
      <c r="Q543" s="17"/>
      <c r="R543" s="16">
        <f t="shared" si="54"/>
        <v>1.4</v>
      </c>
    </row>
    <row r="544" spans="1:18" ht="157.5" x14ac:dyDescent="0.25">
      <c r="A544" s="19"/>
      <c r="B544" s="3">
        <f>'ĐẤT PNN'!B544</f>
        <v>541</v>
      </c>
      <c r="C544" s="5" t="str">
        <f>'ĐẤT PNN'!C544</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đã được đầu tư mặt đường nhựa, bê tông xi măng</v>
      </c>
      <c r="D544" s="5" t="str">
        <f>'ĐẤT PNN'!D544</f>
        <v>Ngã tư Đồng Xoài</v>
      </c>
      <c r="E544" s="5" t="str">
        <f>'ĐẤT PNN'!E544</f>
        <v>Đường Nơ Trang Long</v>
      </c>
      <c r="F544" s="4">
        <v>320</v>
      </c>
      <c r="G544" s="4">
        <v>250</v>
      </c>
      <c r="H544" s="4">
        <v>30</v>
      </c>
      <c r="I544" s="4"/>
      <c r="J544" s="4"/>
      <c r="K544" s="4"/>
      <c r="L544" s="28">
        <f t="shared" si="52"/>
        <v>448</v>
      </c>
      <c r="M544" s="28">
        <f t="shared" si="53"/>
        <v>350</v>
      </c>
      <c r="N544" s="30">
        <f t="shared" si="55"/>
        <v>30</v>
      </c>
      <c r="O544" s="17"/>
      <c r="P544" s="17"/>
      <c r="Q544" s="17"/>
      <c r="R544" s="16">
        <f t="shared" si="54"/>
        <v>1.4</v>
      </c>
    </row>
    <row r="545" spans="1:18" ht="157.5" x14ac:dyDescent="0.25">
      <c r="A545" s="19"/>
      <c r="B545" s="3">
        <f>'ĐẤT PNN'!B545</f>
        <v>542</v>
      </c>
      <c r="C545" s="5" t="str">
        <f>'ĐẤT PNN'!C545</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đã được đầu tư mặt đường nhựa, bê tông xi măng</v>
      </c>
      <c r="D545" s="5" t="str">
        <f>'ĐẤT PNN'!D545</f>
        <v>Đường Nơ Trang Long</v>
      </c>
      <c r="E545" s="5" t="str">
        <f>'ĐẤT PNN'!E545</f>
        <v>Đường Hùng Vương</v>
      </c>
      <c r="F545" s="4">
        <v>320</v>
      </c>
      <c r="G545" s="4">
        <v>250</v>
      </c>
      <c r="H545" s="4">
        <v>30</v>
      </c>
      <c r="I545" s="4"/>
      <c r="J545" s="4"/>
      <c r="K545" s="4"/>
      <c r="L545" s="28">
        <f t="shared" si="52"/>
        <v>448</v>
      </c>
      <c r="M545" s="28">
        <f t="shared" si="53"/>
        <v>350</v>
      </c>
      <c r="N545" s="30">
        <f t="shared" si="55"/>
        <v>30</v>
      </c>
      <c r="O545" s="17"/>
      <c r="P545" s="17"/>
      <c r="Q545" s="17"/>
      <c r="R545" s="16">
        <f t="shared" si="54"/>
        <v>1.4</v>
      </c>
    </row>
    <row r="546" spans="1:18" ht="94.5" x14ac:dyDescent="0.25">
      <c r="A546" s="19"/>
      <c r="B546" s="3">
        <f>'ĐẤT PNN'!B546</f>
        <v>543</v>
      </c>
      <c r="C546" s="5" t="str">
        <f>'ĐẤT PNN'!C546</f>
        <v>Các tuyến đường giao thông đấu nối trực tiếp ra đường Phú Riềng Đỏ từ HLLG vào sâu trên 200m đến 500m có bề rộng mặt đường dưới 4m đã được đầu tư mặt đường nhựa, bê tông xi măng</v>
      </c>
      <c r="D546" s="5" t="str">
        <f>'ĐẤT PNN'!D546</f>
        <v>Ngã tư Đồng Xoài</v>
      </c>
      <c r="E546" s="5" t="str">
        <f>'ĐẤT PNN'!E546</f>
        <v>Đường Nơ Trang Long</v>
      </c>
      <c r="F546" s="4">
        <v>320</v>
      </c>
      <c r="G546" s="4">
        <v>250</v>
      </c>
      <c r="H546" s="4">
        <v>30</v>
      </c>
      <c r="I546" s="4"/>
      <c r="J546" s="4"/>
      <c r="K546" s="4"/>
      <c r="L546" s="28">
        <f t="shared" si="52"/>
        <v>448</v>
      </c>
      <c r="M546" s="28">
        <f t="shared" si="53"/>
        <v>350</v>
      </c>
      <c r="N546" s="30">
        <f t="shared" si="55"/>
        <v>30</v>
      </c>
      <c r="O546" s="17"/>
      <c r="P546" s="17"/>
      <c r="Q546" s="17"/>
      <c r="R546" s="16">
        <f t="shared" si="54"/>
        <v>1.4</v>
      </c>
    </row>
    <row r="547" spans="1:18" ht="94.5" x14ac:dyDescent="0.25">
      <c r="A547" s="19"/>
      <c r="B547" s="3">
        <f>'ĐẤT PNN'!B547</f>
        <v>544</v>
      </c>
      <c r="C547" s="5" t="str">
        <f>'ĐẤT PNN'!C547</f>
        <v>Các tuyến đường giao thông đấu nối trực tiếp ra đường Phú Riềng Đỏ từ HLLG vào sâu trên 200m đến 500m có bề rộng mặt đường dưới 4m đã được đầu tư mặt đường nhựa, bê tông xi măng</v>
      </c>
      <c r="D547" s="5" t="str">
        <f>'ĐẤT PNN'!D547</f>
        <v>Đường Nơ Trang Long</v>
      </c>
      <c r="E547" s="5" t="str">
        <f>'ĐẤT PNN'!E547</f>
        <v>Đường Hùng Vương</v>
      </c>
      <c r="F547" s="4">
        <v>320</v>
      </c>
      <c r="G547" s="4">
        <v>250</v>
      </c>
      <c r="H547" s="4">
        <v>30</v>
      </c>
      <c r="I547" s="4"/>
      <c r="J547" s="4"/>
      <c r="K547" s="4"/>
      <c r="L547" s="28">
        <f t="shared" si="52"/>
        <v>448</v>
      </c>
      <c r="M547" s="28">
        <f t="shared" si="53"/>
        <v>350</v>
      </c>
      <c r="N547" s="30">
        <f t="shared" si="55"/>
        <v>30</v>
      </c>
      <c r="O547" s="17"/>
      <c r="P547" s="17"/>
      <c r="Q547" s="17"/>
      <c r="R547" s="16">
        <f t="shared" si="54"/>
        <v>1.4</v>
      </c>
    </row>
    <row r="548" spans="1:18" ht="157.5" x14ac:dyDescent="0.25">
      <c r="A548" s="19"/>
      <c r="B548" s="3">
        <f>'ĐẤT PNN'!B548</f>
        <v>545</v>
      </c>
      <c r="C548" s="5" t="str">
        <f>'ĐẤT PNN'!C548</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đã được đầu tư mặt đường nhựa, bê tông xi măng</v>
      </c>
      <c r="D548" s="5" t="str">
        <f>'ĐẤT PNN'!D548</f>
        <v>Ngã tư Đồng Xoài</v>
      </c>
      <c r="E548" s="5" t="str">
        <f>'ĐẤT PNN'!E548</f>
        <v>Đường Nơ Trang Long</v>
      </c>
      <c r="F548" s="4">
        <v>320</v>
      </c>
      <c r="G548" s="4">
        <v>250</v>
      </c>
      <c r="H548" s="4">
        <v>30</v>
      </c>
      <c r="I548" s="4"/>
      <c r="J548" s="4"/>
      <c r="K548" s="4"/>
      <c r="L548" s="28">
        <f t="shared" si="52"/>
        <v>448</v>
      </c>
      <c r="M548" s="28">
        <f t="shared" si="53"/>
        <v>350</v>
      </c>
      <c r="N548" s="30">
        <f t="shared" si="55"/>
        <v>30</v>
      </c>
      <c r="O548" s="17"/>
      <c r="P548" s="17"/>
      <c r="Q548" s="17"/>
      <c r="R548" s="16">
        <f t="shared" si="54"/>
        <v>1.4</v>
      </c>
    </row>
    <row r="549" spans="1:18" ht="157.5" x14ac:dyDescent="0.25">
      <c r="A549" s="19"/>
      <c r="B549" s="3">
        <f>'ĐẤT PNN'!B549</f>
        <v>546</v>
      </c>
      <c r="C549" s="5" t="str">
        <f>'ĐẤT PNN'!C549</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đã được đầu tư mặt đường nhựa, bê tông xi măng</v>
      </c>
      <c r="D549" s="5" t="str">
        <f>'ĐẤT PNN'!D549</f>
        <v>Đường Nơ Trang Long</v>
      </c>
      <c r="E549" s="5" t="str">
        <f>'ĐẤT PNN'!E549</f>
        <v>Đường Hùng Vương</v>
      </c>
      <c r="F549" s="4">
        <v>320</v>
      </c>
      <c r="G549" s="4">
        <v>250</v>
      </c>
      <c r="H549" s="4">
        <v>30</v>
      </c>
      <c r="I549" s="4"/>
      <c r="J549" s="4"/>
      <c r="K549" s="4"/>
      <c r="L549" s="28">
        <f t="shared" si="52"/>
        <v>448</v>
      </c>
      <c r="M549" s="28">
        <f t="shared" si="53"/>
        <v>350</v>
      </c>
      <c r="N549" s="30">
        <f t="shared" si="55"/>
        <v>30</v>
      </c>
      <c r="O549" s="17"/>
      <c r="P549" s="17"/>
      <c r="Q549" s="17"/>
      <c r="R549" s="16">
        <f t="shared" si="54"/>
        <v>1.4</v>
      </c>
    </row>
    <row r="550" spans="1:18" ht="94.5" x14ac:dyDescent="0.25">
      <c r="A550" s="19"/>
      <c r="B550" s="3">
        <f>'ĐẤT PNN'!B550</f>
        <v>547</v>
      </c>
      <c r="C550" s="5" t="str">
        <f>'ĐẤT PNN'!C550</f>
        <v>Các tuyến đường giao thông đấu nối trực tiếp ra đường Phú Riềng Đỏ từ HLLG vào sâu trên 500m có bề rộng mặt đường dưới 4m đã được đầu tư mặt đường nhựa, bê tông xi măng</v>
      </c>
      <c r="D550" s="5" t="str">
        <f>'ĐẤT PNN'!D550</f>
        <v>Ngã tư Đồng Xoài</v>
      </c>
      <c r="E550" s="5" t="str">
        <f>'ĐẤT PNN'!E550</f>
        <v>Đường Nơ Trang Long</v>
      </c>
      <c r="F550" s="4">
        <v>320</v>
      </c>
      <c r="G550" s="4">
        <v>250</v>
      </c>
      <c r="H550" s="4">
        <v>30</v>
      </c>
      <c r="I550" s="4"/>
      <c r="J550" s="4"/>
      <c r="K550" s="4"/>
      <c r="L550" s="28">
        <f t="shared" si="52"/>
        <v>448</v>
      </c>
      <c r="M550" s="28">
        <f t="shared" si="53"/>
        <v>350</v>
      </c>
      <c r="N550" s="30">
        <f t="shared" si="55"/>
        <v>30</v>
      </c>
      <c r="O550" s="17"/>
      <c r="P550" s="17"/>
      <c r="Q550" s="17"/>
      <c r="R550" s="16">
        <f t="shared" si="54"/>
        <v>1.4</v>
      </c>
    </row>
    <row r="551" spans="1:18" ht="94.5" x14ac:dyDescent="0.25">
      <c r="A551" s="19"/>
      <c r="B551" s="3">
        <f>'ĐẤT PNN'!B551</f>
        <v>548</v>
      </c>
      <c r="C551" s="5" t="str">
        <f>'ĐẤT PNN'!C551</f>
        <v>Các tuyến đường giao thông đấu nối trực tiếp ra đường Phú Riềng Đỏ từ HLLG vào sâu trên 500m có bề rộng mặt đường dưới 4m đã được đầu tư mặt đường nhựa, bê tông xi măng</v>
      </c>
      <c r="D551" s="5" t="str">
        <f>'ĐẤT PNN'!D551</f>
        <v>Đường Nơ Trang Long</v>
      </c>
      <c r="E551" s="5" t="str">
        <f>'ĐẤT PNN'!E551</f>
        <v>Đường Hùng Vương</v>
      </c>
      <c r="F551" s="4">
        <v>320</v>
      </c>
      <c r="G551" s="4">
        <v>250</v>
      </c>
      <c r="H551" s="4">
        <v>30</v>
      </c>
      <c r="I551" s="4"/>
      <c r="J551" s="4"/>
      <c r="K551" s="4"/>
      <c r="L551" s="28">
        <f t="shared" si="52"/>
        <v>448</v>
      </c>
      <c r="M551" s="28">
        <f t="shared" si="53"/>
        <v>350</v>
      </c>
      <c r="N551" s="30">
        <f t="shared" si="55"/>
        <v>30</v>
      </c>
      <c r="O551" s="17"/>
      <c r="P551" s="17"/>
      <c r="Q551" s="17"/>
      <c r="R551" s="16">
        <f t="shared" si="54"/>
        <v>1.4</v>
      </c>
    </row>
    <row r="552" spans="1:18" ht="157.5" x14ac:dyDescent="0.25">
      <c r="A552" s="19"/>
      <c r="B552" s="3">
        <f>'ĐẤT PNN'!B552</f>
        <v>549</v>
      </c>
      <c r="C552" s="5" t="str">
        <f>'ĐẤT PNN'!C552</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chưa được đầu tư mặt đường nhựa, bê tông xi măng</v>
      </c>
      <c r="D552" s="5" t="str">
        <f>'ĐẤT PNN'!D552</f>
        <v>Ngã tư Đồng Xoài</v>
      </c>
      <c r="E552" s="5" t="str">
        <f>'ĐẤT PNN'!E552</f>
        <v>Đường Nơ Trang Long</v>
      </c>
      <c r="F552" s="4">
        <v>320</v>
      </c>
      <c r="G552" s="4">
        <v>250</v>
      </c>
      <c r="H552" s="4">
        <v>30</v>
      </c>
      <c r="I552" s="4"/>
      <c r="J552" s="4"/>
      <c r="K552" s="4"/>
      <c r="L552" s="28">
        <f t="shared" si="52"/>
        <v>448</v>
      </c>
      <c r="M552" s="28">
        <f t="shared" si="53"/>
        <v>350</v>
      </c>
      <c r="N552" s="30">
        <f t="shared" si="55"/>
        <v>30</v>
      </c>
      <c r="O552" s="17"/>
      <c r="P552" s="17"/>
      <c r="Q552" s="17"/>
      <c r="R552" s="16">
        <f t="shared" si="54"/>
        <v>1.4</v>
      </c>
    </row>
    <row r="553" spans="1:18" ht="157.5" x14ac:dyDescent="0.25">
      <c r="A553" s="19"/>
      <c r="B553" s="3">
        <f>'ĐẤT PNN'!B553</f>
        <v>550</v>
      </c>
      <c r="C553" s="5" t="str">
        <f>'ĐẤT PNN'!C553</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chưa được đầu tư mặt đường nhựa, bê tông xi măng</v>
      </c>
      <c r="D553" s="5" t="str">
        <f>'ĐẤT PNN'!D553</f>
        <v>Đường Nơ Trang Long</v>
      </c>
      <c r="E553" s="5" t="str">
        <f>'ĐẤT PNN'!E553</f>
        <v>Đường Hùng Vương</v>
      </c>
      <c r="F553" s="4">
        <v>320</v>
      </c>
      <c r="G553" s="4">
        <v>250</v>
      </c>
      <c r="H553" s="4">
        <v>30</v>
      </c>
      <c r="I553" s="4"/>
      <c r="J553" s="4"/>
      <c r="K553" s="4"/>
      <c r="L553" s="28">
        <f t="shared" si="52"/>
        <v>448</v>
      </c>
      <c r="M553" s="28">
        <f t="shared" si="53"/>
        <v>350</v>
      </c>
      <c r="N553" s="30">
        <f t="shared" si="55"/>
        <v>30</v>
      </c>
      <c r="O553" s="17"/>
      <c r="P553" s="17"/>
      <c r="Q553" s="17"/>
      <c r="R553" s="16">
        <f t="shared" si="54"/>
        <v>1.4</v>
      </c>
    </row>
    <row r="554" spans="1:18" ht="94.5" x14ac:dyDescent="0.25">
      <c r="A554" s="19"/>
      <c r="B554" s="3">
        <f>'ĐẤT PNN'!B554</f>
        <v>551</v>
      </c>
      <c r="C554" s="5" t="str">
        <f>'ĐẤT PNN'!C554</f>
        <v>Các tuyến đường giao thông đấu nối trực tiếp ra đường Phú Riềng Đỏ từ HLLG vào sâu đến 100m có bề rộng mặt đường dưới 4m chưa được đầu tư mặt đường nhựa, bê tông xi măng</v>
      </c>
      <c r="D554" s="5" t="str">
        <f>'ĐẤT PNN'!D554</f>
        <v>Ngã tư Đồng Xoài</v>
      </c>
      <c r="E554" s="5" t="str">
        <f>'ĐẤT PNN'!E554</f>
        <v>Đường Nơ Trang Long</v>
      </c>
      <c r="F554" s="4">
        <v>320</v>
      </c>
      <c r="G554" s="4">
        <v>250</v>
      </c>
      <c r="H554" s="4">
        <v>30</v>
      </c>
      <c r="I554" s="4"/>
      <c r="J554" s="4"/>
      <c r="K554" s="4"/>
      <c r="L554" s="28">
        <f t="shared" si="52"/>
        <v>448</v>
      </c>
      <c r="M554" s="28">
        <f t="shared" si="53"/>
        <v>350</v>
      </c>
      <c r="N554" s="30">
        <f t="shared" si="55"/>
        <v>30</v>
      </c>
      <c r="O554" s="17"/>
      <c r="P554" s="17"/>
      <c r="Q554" s="17"/>
      <c r="R554" s="16">
        <f t="shared" si="54"/>
        <v>1.4</v>
      </c>
    </row>
    <row r="555" spans="1:18" ht="94.5" x14ac:dyDescent="0.25">
      <c r="A555" s="19"/>
      <c r="B555" s="3">
        <f>'ĐẤT PNN'!B555</f>
        <v>552</v>
      </c>
      <c r="C555" s="5" t="str">
        <f>'ĐẤT PNN'!C555</f>
        <v>Các tuyến đường giao thông đấu nối trực tiếp ra đường Phú Riềng Đỏ từ HLLG vào sâu đến 100m có bề rộng mặt đường dưới 4m chưa được đầu tư mặt đường nhựa, bê tông xi măng</v>
      </c>
      <c r="D555" s="5" t="str">
        <f>'ĐẤT PNN'!D555</f>
        <v>Đường Nơ Trang Long</v>
      </c>
      <c r="E555" s="5" t="str">
        <f>'ĐẤT PNN'!E555</f>
        <v>Đường Hùng Vương</v>
      </c>
      <c r="F555" s="4">
        <v>320</v>
      </c>
      <c r="G555" s="4">
        <v>250</v>
      </c>
      <c r="H555" s="4">
        <v>30</v>
      </c>
      <c r="I555" s="4"/>
      <c r="J555" s="4"/>
      <c r="K555" s="4"/>
      <c r="L555" s="28">
        <f t="shared" si="52"/>
        <v>448</v>
      </c>
      <c r="M555" s="28">
        <f t="shared" si="53"/>
        <v>350</v>
      </c>
      <c r="N555" s="30">
        <f t="shared" si="55"/>
        <v>30</v>
      </c>
      <c r="O555" s="17"/>
      <c r="P555" s="17"/>
      <c r="Q555" s="17"/>
      <c r="R555" s="16">
        <f t="shared" si="54"/>
        <v>1.4</v>
      </c>
    </row>
    <row r="556" spans="1:18" ht="157.5" x14ac:dyDescent="0.25">
      <c r="A556" s="19"/>
      <c r="B556" s="3">
        <f>'ĐẤT PNN'!B556</f>
        <v>553</v>
      </c>
      <c r="C556" s="5" t="str">
        <f>'ĐẤT PNN'!C556</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chưa được đầu tư mặt đường nhựa, bê tông xi măng</v>
      </c>
      <c r="D556" s="5" t="str">
        <f>'ĐẤT PNN'!D556</f>
        <v>Ngã tư Đồng Xoài</v>
      </c>
      <c r="E556" s="5" t="str">
        <f>'ĐẤT PNN'!E556</f>
        <v>Đường Nơ Trang Long</v>
      </c>
      <c r="F556" s="4">
        <v>320</v>
      </c>
      <c r="G556" s="4">
        <v>250</v>
      </c>
      <c r="H556" s="4">
        <v>30</v>
      </c>
      <c r="I556" s="4"/>
      <c r="J556" s="4"/>
      <c r="K556" s="4"/>
      <c r="L556" s="28">
        <f t="shared" si="52"/>
        <v>448</v>
      </c>
      <c r="M556" s="28">
        <f t="shared" si="53"/>
        <v>350</v>
      </c>
      <c r="N556" s="30">
        <f t="shared" si="55"/>
        <v>30</v>
      </c>
      <c r="O556" s="17"/>
      <c r="P556" s="17"/>
      <c r="Q556" s="17"/>
      <c r="R556" s="16">
        <f t="shared" si="54"/>
        <v>1.4</v>
      </c>
    </row>
    <row r="557" spans="1:18" ht="157.5" x14ac:dyDescent="0.25">
      <c r="A557" s="19"/>
      <c r="B557" s="3">
        <f>'ĐẤT PNN'!B557</f>
        <v>554</v>
      </c>
      <c r="C557" s="5" t="str">
        <f>'ĐẤT PNN'!C557</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chưa được đầu tư mặt đường nhựa, bê tông xi măng</v>
      </c>
      <c r="D557" s="5" t="str">
        <f>'ĐẤT PNN'!D557</f>
        <v>Đường Nơ Trang Long</v>
      </c>
      <c r="E557" s="5" t="str">
        <f>'ĐẤT PNN'!E557</f>
        <v>Đường Hùng Vương</v>
      </c>
      <c r="F557" s="4">
        <v>320</v>
      </c>
      <c r="G557" s="4">
        <v>250</v>
      </c>
      <c r="H557" s="4">
        <v>30</v>
      </c>
      <c r="I557" s="4"/>
      <c r="J557" s="4"/>
      <c r="K557" s="4"/>
      <c r="L557" s="28">
        <f t="shared" si="52"/>
        <v>448</v>
      </c>
      <c r="M557" s="28">
        <f t="shared" si="53"/>
        <v>350</v>
      </c>
      <c r="N557" s="30">
        <f t="shared" si="55"/>
        <v>30</v>
      </c>
      <c r="O557" s="17"/>
      <c r="P557" s="17"/>
      <c r="Q557" s="17"/>
      <c r="R557" s="16">
        <f t="shared" si="54"/>
        <v>1.4</v>
      </c>
    </row>
    <row r="558" spans="1:18" ht="94.5" x14ac:dyDescent="0.25">
      <c r="A558" s="19"/>
      <c r="B558" s="3">
        <f>'ĐẤT PNN'!B558</f>
        <v>555</v>
      </c>
      <c r="C558" s="5" t="str">
        <f>'ĐẤT PNN'!C558</f>
        <v>Các tuyến đường giao thông đấu nối trực tiếp ra đường Phú Riềng Đỏ từ HLLG vào sâu trên 100m đến 200m có bề rộng mặt đường dưới 4m chưa được đầu tư mặt đường nhựa, bê tông xi măng</v>
      </c>
      <c r="D558" s="5" t="str">
        <f>'ĐẤT PNN'!D558</f>
        <v>Ngã tư Đồng Xoài</v>
      </c>
      <c r="E558" s="5" t="str">
        <f>'ĐẤT PNN'!E558</f>
        <v>Đường Nơ Trang Long</v>
      </c>
      <c r="F558" s="4">
        <v>320</v>
      </c>
      <c r="G558" s="4">
        <v>250</v>
      </c>
      <c r="H558" s="4">
        <v>30</v>
      </c>
      <c r="I558" s="4"/>
      <c r="J558" s="4"/>
      <c r="K558" s="4"/>
      <c r="L558" s="28">
        <f t="shared" si="52"/>
        <v>448</v>
      </c>
      <c r="M558" s="28">
        <f t="shared" si="53"/>
        <v>350</v>
      </c>
      <c r="N558" s="30">
        <f t="shared" si="55"/>
        <v>30</v>
      </c>
      <c r="O558" s="17"/>
      <c r="P558" s="17"/>
      <c r="Q558" s="17"/>
      <c r="R558" s="16">
        <f t="shared" si="54"/>
        <v>1.4</v>
      </c>
    </row>
    <row r="559" spans="1:18" ht="94.5" x14ac:dyDescent="0.25">
      <c r="A559" s="19"/>
      <c r="B559" s="3">
        <f>'ĐẤT PNN'!B559</f>
        <v>556</v>
      </c>
      <c r="C559" s="5" t="str">
        <f>'ĐẤT PNN'!C559</f>
        <v>Các tuyến đường giao thông đấu nối trực tiếp ra đường Phú Riềng Đỏ từ HLLG vào sâu trên 100m đến 200m có bề rộng mặt đường dưới 4m chưa được đầu tư mặt đường nhựa, bê tông xi măng</v>
      </c>
      <c r="D559" s="5" t="str">
        <f>'ĐẤT PNN'!D559</f>
        <v>Đường Nơ Trang Long</v>
      </c>
      <c r="E559" s="5" t="str">
        <f>'ĐẤT PNN'!E559</f>
        <v>Đường Hùng Vương</v>
      </c>
      <c r="F559" s="4">
        <v>320</v>
      </c>
      <c r="G559" s="4">
        <v>250</v>
      </c>
      <c r="H559" s="4">
        <v>30</v>
      </c>
      <c r="I559" s="4"/>
      <c r="J559" s="4"/>
      <c r="K559" s="4"/>
      <c r="L559" s="28">
        <f t="shared" si="52"/>
        <v>448</v>
      </c>
      <c r="M559" s="28">
        <f t="shared" si="53"/>
        <v>350</v>
      </c>
      <c r="N559" s="30">
        <f t="shared" si="55"/>
        <v>30</v>
      </c>
      <c r="O559" s="17"/>
      <c r="P559" s="17"/>
      <c r="Q559" s="17"/>
      <c r="R559" s="16">
        <f t="shared" si="54"/>
        <v>1.4</v>
      </c>
    </row>
    <row r="560" spans="1:18" ht="157.5" x14ac:dyDescent="0.25">
      <c r="A560" s="19"/>
      <c r="B560" s="3">
        <f>'ĐẤT PNN'!B560</f>
        <v>557</v>
      </c>
      <c r="C560" s="5" t="str">
        <f>'ĐẤT PNN'!C560</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chưa được đầu tư mặt đường nhựa, bê tông xi măng</v>
      </c>
      <c r="D560" s="5" t="str">
        <f>'ĐẤT PNN'!D560</f>
        <v>Ngã tư Đồng Xoài</v>
      </c>
      <c r="E560" s="5" t="str">
        <f>'ĐẤT PNN'!E560</f>
        <v>Đường Nơ Trang Long</v>
      </c>
      <c r="F560" s="4">
        <v>320</v>
      </c>
      <c r="G560" s="4">
        <v>250</v>
      </c>
      <c r="H560" s="4">
        <v>30</v>
      </c>
      <c r="I560" s="4"/>
      <c r="J560" s="4"/>
      <c r="K560" s="4"/>
      <c r="L560" s="28">
        <f t="shared" si="52"/>
        <v>448</v>
      </c>
      <c r="M560" s="28">
        <f t="shared" si="53"/>
        <v>350</v>
      </c>
      <c r="N560" s="30">
        <f t="shared" si="55"/>
        <v>30</v>
      </c>
      <c r="O560" s="17"/>
      <c r="P560" s="17"/>
      <c r="Q560" s="17"/>
      <c r="R560" s="16">
        <f t="shared" si="54"/>
        <v>1.4</v>
      </c>
    </row>
    <row r="561" spans="1:18" ht="157.5" x14ac:dyDescent="0.25">
      <c r="A561" s="19"/>
      <c r="B561" s="3">
        <f>'ĐẤT PNN'!B561</f>
        <v>558</v>
      </c>
      <c r="C561" s="5" t="str">
        <f>'ĐẤT PNN'!C561</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chưa được đầu tư mặt đường nhựa, bê tông xi măng</v>
      </c>
      <c r="D561" s="5" t="str">
        <f>'ĐẤT PNN'!D561</f>
        <v>Đường Nơ Trang Long</v>
      </c>
      <c r="E561" s="5" t="str">
        <f>'ĐẤT PNN'!E561</f>
        <v>Đường Hùng Vương</v>
      </c>
      <c r="F561" s="4">
        <v>320</v>
      </c>
      <c r="G561" s="4">
        <v>250</v>
      </c>
      <c r="H561" s="4">
        <v>30</v>
      </c>
      <c r="I561" s="4"/>
      <c r="J561" s="4"/>
      <c r="K561" s="4"/>
      <c r="L561" s="28">
        <f t="shared" si="52"/>
        <v>448</v>
      </c>
      <c r="M561" s="28">
        <f t="shared" si="53"/>
        <v>350</v>
      </c>
      <c r="N561" s="30">
        <f t="shared" si="55"/>
        <v>30</v>
      </c>
      <c r="O561" s="17"/>
      <c r="P561" s="17"/>
      <c r="Q561" s="17"/>
      <c r="R561" s="16">
        <f t="shared" si="54"/>
        <v>1.4</v>
      </c>
    </row>
    <row r="562" spans="1:18" ht="94.5" x14ac:dyDescent="0.25">
      <c r="A562" s="19"/>
      <c r="B562" s="3">
        <f>'ĐẤT PNN'!B562</f>
        <v>559</v>
      </c>
      <c r="C562" s="5" t="str">
        <f>'ĐẤT PNN'!C562</f>
        <v>Các tuyến đường giao thông đấu nối trực tiếp ra đường Phú Riềng Đỏ từ HLLG vào sâu trên 200m đến 500m có bề rộng mặt đường dưới 4m chưa được đầu tư mặt đường nhựa, bê tông xi măng</v>
      </c>
      <c r="D562" s="5" t="str">
        <f>'ĐẤT PNN'!D562</f>
        <v>Ngã tư Đồng Xoài</v>
      </c>
      <c r="E562" s="5" t="str">
        <f>'ĐẤT PNN'!E562</f>
        <v>Đường Nơ Trang Long</v>
      </c>
      <c r="F562" s="4">
        <v>320</v>
      </c>
      <c r="G562" s="4">
        <v>250</v>
      </c>
      <c r="H562" s="4">
        <v>30</v>
      </c>
      <c r="I562" s="4"/>
      <c r="J562" s="4"/>
      <c r="K562" s="4"/>
      <c r="L562" s="28">
        <f t="shared" si="52"/>
        <v>448</v>
      </c>
      <c r="M562" s="28">
        <f t="shared" si="53"/>
        <v>350</v>
      </c>
      <c r="N562" s="30">
        <f t="shared" si="55"/>
        <v>30</v>
      </c>
      <c r="O562" s="17"/>
      <c r="P562" s="17"/>
      <c r="Q562" s="17"/>
      <c r="R562" s="16">
        <f t="shared" si="54"/>
        <v>1.4</v>
      </c>
    </row>
    <row r="563" spans="1:18" ht="94.5" x14ac:dyDescent="0.25">
      <c r="A563" s="19"/>
      <c r="B563" s="3">
        <f>'ĐẤT PNN'!B563</f>
        <v>560</v>
      </c>
      <c r="C563" s="5" t="str">
        <f>'ĐẤT PNN'!C563</f>
        <v>Các tuyến đường giao thông đấu nối trực tiếp ra đường Phú Riềng Đỏ từ HLLG vào sâu trên 200m đến 500m có bề rộng mặt đường dưới 4m chưa được đầu tư mặt đường nhựa, bê tông xi măng</v>
      </c>
      <c r="D563" s="5" t="str">
        <f>'ĐẤT PNN'!D563</f>
        <v>Đường Nơ Trang Long</v>
      </c>
      <c r="E563" s="5" t="str">
        <f>'ĐẤT PNN'!E563</f>
        <v>Đường Hùng Vương</v>
      </c>
      <c r="F563" s="4">
        <v>320</v>
      </c>
      <c r="G563" s="4">
        <v>250</v>
      </c>
      <c r="H563" s="4">
        <v>30</v>
      </c>
      <c r="I563" s="4"/>
      <c r="J563" s="4"/>
      <c r="K563" s="4"/>
      <c r="L563" s="28">
        <f t="shared" si="52"/>
        <v>448</v>
      </c>
      <c r="M563" s="28">
        <f t="shared" si="53"/>
        <v>350</v>
      </c>
      <c r="N563" s="30">
        <f t="shared" si="55"/>
        <v>30</v>
      </c>
      <c r="O563" s="17"/>
      <c r="P563" s="17"/>
      <c r="Q563" s="17"/>
      <c r="R563" s="16">
        <f t="shared" si="54"/>
        <v>1.4</v>
      </c>
    </row>
    <row r="564" spans="1:18" ht="157.5" x14ac:dyDescent="0.25">
      <c r="A564" s="19"/>
      <c r="B564" s="3">
        <f>'ĐẤT PNN'!B564</f>
        <v>561</v>
      </c>
      <c r="C564" s="5" t="str">
        <f>'ĐẤT PNN'!C564</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chưa được đầu tư mặt đường nhựa, bê tông xi măng</v>
      </c>
      <c r="D564" s="5" t="str">
        <f>'ĐẤT PNN'!D564</f>
        <v>Ngã tư Đồng Xoài</v>
      </c>
      <c r="E564" s="5" t="str">
        <f>'ĐẤT PNN'!E564</f>
        <v>Đường Nơ Trang Long</v>
      </c>
      <c r="F564" s="4">
        <v>320</v>
      </c>
      <c r="G564" s="4">
        <v>250</v>
      </c>
      <c r="H564" s="4">
        <v>30</v>
      </c>
      <c r="I564" s="4"/>
      <c r="J564" s="4"/>
      <c r="K564" s="4"/>
      <c r="L564" s="28">
        <f t="shared" si="52"/>
        <v>448</v>
      </c>
      <c r="M564" s="28">
        <f t="shared" si="53"/>
        <v>350</v>
      </c>
      <c r="N564" s="30">
        <f t="shared" si="55"/>
        <v>30</v>
      </c>
      <c r="O564" s="17"/>
      <c r="P564" s="17"/>
      <c r="Q564" s="17"/>
      <c r="R564" s="16">
        <f t="shared" si="54"/>
        <v>1.4</v>
      </c>
    </row>
    <row r="565" spans="1:18" ht="157.5" x14ac:dyDescent="0.25">
      <c r="A565" s="19"/>
      <c r="B565" s="3">
        <f>'ĐẤT PNN'!B565</f>
        <v>562</v>
      </c>
      <c r="C565" s="5" t="str">
        <f>'ĐẤT PNN'!C565</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chưa được đầu tư mặt đường nhựa, bê tông xi măng</v>
      </c>
      <c r="D565" s="5" t="str">
        <f>'ĐẤT PNN'!D565</f>
        <v>Đường Nơ Trang Long</v>
      </c>
      <c r="E565" s="5" t="str">
        <f>'ĐẤT PNN'!E565</f>
        <v>Đường Hùng Vương</v>
      </c>
      <c r="F565" s="4">
        <v>320</v>
      </c>
      <c r="G565" s="4">
        <v>250</v>
      </c>
      <c r="H565" s="4">
        <v>30</v>
      </c>
      <c r="I565" s="4"/>
      <c r="J565" s="4"/>
      <c r="K565" s="4"/>
      <c r="L565" s="28">
        <f t="shared" si="52"/>
        <v>448</v>
      </c>
      <c r="M565" s="28">
        <f t="shared" si="53"/>
        <v>350</v>
      </c>
      <c r="N565" s="30">
        <f t="shared" si="55"/>
        <v>30</v>
      </c>
      <c r="O565" s="17"/>
      <c r="P565" s="17"/>
      <c r="Q565" s="17"/>
      <c r="R565" s="16">
        <f t="shared" si="54"/>
        <v>1.4</v>
      </c>
    </row>
    <row r="566" spans="1:18" ht="94.5" x14ac:dyDescent="0.25">
      <c r="A566" s="19"/>
      <c r="B566" s="3">
        <f>'ĐẤT PNN'!B566</f>
        <v>563</v>
      </c>
      <c r="C566" s="5" t="str">
        <f>'ĐẤT PNN'!C566</f>
        <v>Các tuyến đường giao thông đấu nối trực tiếp ra đường Phú Riềng Đỏ từ HLLG vào sâu trên 500m có bề rộng mặt đường dưới 4m chưa được đầu tư mặt đường nhựa, bê tông xi măng</v>
      </c>
      <c r="D566" s="5" t="str">
        <f>'ĐẤT PNN'!D566</f>
        <v>Ngã tư Đồng Xoài</v>
      </c>
      <c r="E566" s="5" t="str">
        <f>'ĐẤT PNN'!E566</f>
        <v>Đường Nơ Trang Long</v>
      </c>
      <c r="F566" s="4">
        <v>320</v>
      </c>
      <c r="G566" s="4">
        <v>250</v>
      </c>
      <c r="H566" s="4">
        <v>30</v>
      </c>
      <c r="I566" s="4"/>
      <c r="J566" s="4"/>
      <c r="K566" s="4"/>
      <c r="L566" s="28">
        <f t="shared" si="52"/>
        <v>448</v>
      </c>
      <c r="M566" s="28">
        <f t="shared" si="53"/>
        <v>350</v>
      </c>
      <c r="N566" s="30">
        <f t="shared" si="55"/>
        <v>30</v>
      </c>
      <c r="O566" s="17"/>
      <c r="P566" s="17"/>
      <c r="Q566" s="17"/>
      <c r="R566" s="16">
        <f t="shared" si="54"/>
        <v>1.4</v>
      </c>
    </row>
    <row r="567" spans="1:18" ht="94.5" x14ac:dyDescent="0.25">
      <c r="A567" s="19"/>
      <c r="B567" s="3">
        <f>'ĐẤT PNN'!B567</f>
        <v>564</v>
      </c>
      <c r="C567" s="5" t="str">
        <f>'ĐẤT PNN'!C567</f>
        <v>Các tuyến đường giao thông đấu nối trực tiếp ra đường Phú Riềng Đỏ từ HLLG vào sâu trên 500m có bề rộng mặt đường dưới 4m chưa được đầu tư mặt đường nhựa, bê tông xi măng</v>
      </c>
      <c r="D567" s="5" t="str">
        <f>'ĐẤT PNN'!D567</f>
        <v>Đường Nơ Trang Long</v>
      </c>
      <c r="E567" s="5" t="str">
        <f>'ĐẤT PNN'!E567</f>
        <v>Đường Hùng Vương</v>
      </c>
      <c r="F567" s="4">
        <v>320</v>
      </c>
      <c r="G567" s="4">
        <v>250</v>
      </c>
      <c r="H567" s="4">
        <v>30</v>
      </c>
      <c r="I567" s="4"/>
      <c r="J567" s="4"/>
      <c r="K567" s="4"/>
      <c r="L567" s="28">
        <f t="shared" si="52"/>
        <v>448</v>
      </c>
      <c r="M567" s="28">
        <f t="shared" si="53"/>
        <v>350</v>
      </c>
      <c r="N567" s="30">
        <f t="shared" si="55"/>
        <v>30</v>
      </c>
      <c r="O567" s="17"/>
      <c r="P567" s="17"/>
      <c r="Q567" s="17"/>
      <c r="R567" s="16">
        <f t="shared" si="54"/>
        <v>1.4</v>
      </c>
    </row>
    <row r="568" spans="1:18" ht="173.25" x14ac:dyDescent="0.25">
      <c r="A568" s="19"/>
      <c r="B568" s="3">
        <f>'ĐẤT PNN'!B568</f>
        <v>565</v>
      </c>
      <c r="C568" s="5" t="str">
        <f>'ĐẤT PNN'!C568</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D568" s="5" t="str">
        <f>'ĐẤT PNN'!D568</f>
        <v>Đường Hùng Vương</v>
      </c>
      <c r="E568" s="5" t="str">
        <f>'ĐẤT PNN'!E568</f>
        <v>Hết ranh đất Chi cục Kiểm lâm tỉnh Bình Phước (cũ)</v>
      </c>
      <c r="F568" s="4">
        <v>320</v>
      </c>
      <c r="G568" s="4">
        <v>250</v>
      </c>
      <c r="H568" s="4">
        <v>30</v>
      </c>
      <c r="I568" s="4"/>
      <c r="J568" s="4"/>
      <c r="K568" s="4"/>
      <c r="L568" s="28">
        <f t="shared" si="52"/>
        <v>448</v>
      </c>
      <c r="M568" s="28">
        <f t="shared" si="53"/>
        <v>350</v>
      </c>
      <c r="N568" s="30">
        <f t="shared" si="55"/>
        <v>30</v>
      </c>
      <c r="O568" s="17"/>
      <c r="P568" s="17"/>
      <c r="Q568" s="17"/>
      <c r="R568" s="16">
        <f t="shared" si="54"/>
        <v>1.4</v>
      </c>
    </row>
    <row r="569" spans="1:18" ht="173.25" x14ac:dyDescent="0.25">
      <c r="A569" s="19"/>
      <c r="B569" s="3">
        <f>'ĐẤT PNN'!B569</f>
        <v>566</v>
      </c>
      <c r="C569" s="5" t="str">
        <f>'ĐẤT PNN'!C569</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D569" s="5" t="str">
        <f>'ĐẤT PNN'!D569</f>
        <v>Giáp ranh đất Chi cục Kiểm lâm tỉnh Bình Phước (cũ)</v>
      </c>
      <c r="E569" s="5" t="str">
        <f>'ĐẤT PNN'!E569</f>
        <v>Giáp ranh xã Tiến Hưng (cũ)</v>
      </c>
      <c r="F569" s="4">
        <v>320</v>
      </c>
      <c r="G569" s="4">
        <v>250</v>
      </c>
      <c r="H569" s="4">
        <v>30</v>
      </c>
      <c r="I569" s="4"/>
      <c r="J569" s="4"/>
      <c r="K569" s="4"/>
      <c r="L569" s="28">
        <f t="shared" si="52"/>
        <v>448</v>
      </c>
      <c r="M569" s="28">
        <f t="shared" si="53"/>
        <v>350</v>
      </c>
      <c r="N569" s="30">
        <f t="shared" si="55"/>
        <v>30</v>
      </c>
      <c r="O569" s="17"/>
      <c r="P569" s="17"/>
      <c r="Q569" s="17"/>
      <c r="R569" s="16">
        <f t="shared" si="54"/>
        <v>1.4</v>
      </c>
    </row>
    <row r="570" spans="1:18" ht="94.5" x14ac:dyDescent="0.25">
      <c r="A570" s="19"/>
      <c r="B570" s="3">
        <f>'ĐẤT PNN'!B570</f>
        <v>567</v>
      </c>
      <c r="C570" s="5" t="str">
        <f>'ĐẤT PNN'!C570</f>
        <v>Các tuyến đường giao thông đấu nối trực tiếp ra đường Phú Riềng Đỏ từ HLLG vào sâu đến 100m có bề rộng mặt đường từ 4m trở lên đã được đầu tư mặt đường nhựa, bê tông xi măng</v>
      </c>
      <c r="D570" s="5" t="str">
        <f>'ĐẤT PNN'!D570</f>
        <v>Đường Hùng Vương</v>
      </c>
      <c r="E570" s="5" t="str">
        <f>'ĐẤT PNN'!E570</f>
        <v>Hết ranh đất Chi cục Kiểm lâm tỉnh Bình Phước (cũ)</v>
      </c>
      <c r="F570" s="4">
        <v>320</v>
      </c>
      <c r="G570" s="4">
        <v>250</v>
      </c>
      <c r="H570" s="4">
        <v>30</v>
      </c>
      <c r="I570" s="4"/>
      <c r="J570" s="4"/>
      <c r="K570" s="4"/>
      <c r="L570" s="28">
        <f t="shared" si="52"/>
        <v>448</v>
      </c>
      <c r="M570" s="28">
        <f t="shared" si="53"/>
        <v>350</v>
      </c>
      <c r="N570" s="30">
        <f t="shared" si="55"/>
        <v>30</v>
      </c>
      <c r="O570" s="17"/>
      <c r="P570" s="17"/>
      <c r="Q570" s="17"/>
      <c r="R570" s="16">
        <f t="shared" si="54"/>
        <v>1.4</v>
      </c>
    </row>
    <row r="571" spans="1:18" ht="94.5" x14ac:dyDescent="0.25">
      <c r="A571" s="19"/>
      <c r="B571" s="3">
        <f>'ĐẤT PNN'!B571</f>
        <v>568</v>
      </c>
      <c r="C571" s="5" t="str">
        <f>'ĐẤT PNN'!C571</f>
        <v>Các tuyến đường giao thông đấu nối trực tiếp ra đường Phú Riềng Đỏ từ HLLG vào sâu đến 100m có bề rộng mặt đường từ 4m trở lên đã được đầu tư mặt đường nhựa, bê tông xi măng</v>
      </c>
      <c r="D571" s="5" t="str">
        <f>'ĐẤT PNN'!D571</f>
        <v>Giáp ranh đất Chi cục Kiểm lâm tỉnh Bình Phước (cũ)</v>
      </c>
      <c r="E571" s="5" t="str">
        <f>'ĐẤT PNN'!E571</f>
        <v>Giáp ranh xã Tiến Hưng cũ</v>
      </c>
      <c r="F571" s="4">
        <v>320</v>
      </c>
      <c r="G571" s="4">
        <v>250</v>
      </c>
      <c r="H571" s="4">
        <v>30</v>
      </c>
      <c r="I571" s="4"/>
      <c r="J571" s="4"/>
      <c r="K571" s="4"/>
      <c r="L571" s="28">
        <f t="shared" si="52"/>
        <v>448</v>
      </c>
      <c r="M571" s="28">
        <f t="shared" si="53"/>
        <v>350</v>
      </c>
      <c r="N571" s="30">
        <f t="shared" si="55"/>
        <v>30</v>
      </c>
      <c r="O571" s="17"/>
      <c r="P571" s="17"/>
      <c r="Q571" s="17"/>
      <c r="R571" s="16">
        <f t="shared" si="54"/>
        <v>1.4</v>
      </c>
    </row>
    <row r="572" spans="1:18" ht="173.25" x14ac:dyDescent="0.25">
      <c r="A572" s="19"/>
      <c r="B572" s="3">
        <f>'ĐẤT PNN'!B572</f>
        <v>569</v>
      </c>
      <c r="C572" s="5" t="str">
        <f>'ĐẤT PNN'!C572</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D572" s="5" t="str">
        <f>'ĐẤT PNN'!D572</f>
        <v>Đường Hùng Vương</v>
      </c>
      <c r="E572" s="5" t="str">
        <f>'ĐẤT PNN'!E572</f>
        <v>Hết ranh đất Chi cục Kiểm lâm tỉnh Bình Phước (cũ)</v>
      </c>
      <c r="F572" s="4">
        <v>320</v>
      </c>
      <c r="G572" s="4">
        <v>250</v>
      </c>
      <c r="H572" s="4">
        <v>30</v>
      </c>
      <c r="I572" s="4"/>
      <c r="J572" s="4"/>
      <c r="K572" s="4"/>
      <c r="L572" s="28">
        <f t="shared" si="52"/>
        <v>448</v>
      </c>
      <c r="M572" s="28">
        <f t="shared" si="53"/>
        <v>350</v>
      </c>
      <c r="N572" s="30">
        <f t="shared" si="55"/>
        <v>30</v>
      </c>
      <c r="O572" s="17"/>
      <c r="P572" s="17"/>
      <c r="Q572" s="17"/>
      <c r="R572" s="16">
        <f t="shared" si="54"/>
        <v>1.4</v>
      </c>
    </row>
    <row r="573" spans="1:18" ht="173.25" x14ac:dyDescent="0.25">
      <c r="A573" s="19"/>
      <c r="B573" s="3">
        <f>'ĐẤT PNN'!B573</f>
        <v>570</v>
      </c>
      <c r="C573" s="5" t="str">
        <f>'ĐẤT PNN'!C573</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D573" s="5" t="str">
        <f>'ĐẤT PNN'!D573</f>
        <v>Giáp ranh đất Chi cục Kiểm lâm tỉnh Bình Phước (cũ)</v>
      </c>
      <c r="E573" s="5" t="str">
        <f>'ĐẤT PNN'!E573</f>
        <v>Giáp ranh xã Tiến Hưng (cũ)</v>
      </c>
      <c r="F573" s="4">
        <v>320</v>
      </c>
      <c r="G573" s="4">
        <v>250</v>
      </c>
      <c r="H573" s="4">
        <v>30</v>
      </c>
      <c r="I573" s="4"/>
      <c r="J573" s="4"/>
      <c r="K573" s="4"/>
      <c r="L573" s="28">
        <f t="shared" si="52"/>
        <v>448</v>
      </c>
      <c r="M573" s="28">
        <f t="shared" si="53"/>
        <v>350</v>
      </c>
      <c r="N573" s="30">
        <f t="shared" si="55"/>
        <v>30</v>
      </c>
      <c r="O573" s="17"/>
      <c r="P573" s="17"/>
      <c r="Q573" s="17"/>
      <c r="R573" s="16">
        <f t="shared" si="54"/>
        <v>1.4</v>
      </c>
    </row>
    <row r="574" spans="1:18" ht="110.25" x14ac:dyDescent="0.25">
      <c r="A574" s="19"/>
      <c r="B574" s="3">
        <f>'ĐẤT PNN'!B574</f>
        <v>571</v>
      </c>
      <c r="C574" s="5" t="str">
        <f>'ĐẤT PNN'!C574</f>
        <v>Các tuyến đường giao thông đấu nối trực tiếp ra đường Phú Riềng Đỏ từ HLLG vào sâu trên 100m đến 200m có bề rộng mặt đường từ 4m trở lên đã được đầu tư mặt đường nhựa, bê tông xi măng</v>
      </c>
      <c r="D574" s="5" t="str">
        <f>'ĐẤT PNN'!D574</f>
        <v>Đường Hùng Vương</v>
      </c>
      <c r="E574" s="5" t="str">
        <f>'ĐẤT PNN'!E574</f>
        <v>Hết ranh đất Chi cục Kiểm lâm tỉnh Bình Phước (cũ)</v>
      </c>
      <c r="F574" s="4">
        <v>320</v>
      </c>
      <c r="G574" s="4">
        <v>250</v>
      </c>
      <c r="H574" s="4">
        <v>30</v>
      </c>
      <c r="I574" s="4"/>
      <c r="J574" s="4"/>
      <c r="K574" s="4"/>
      <c r="L574" s="28">
        <f t="shared" si="52"/>
        <v>448</v>
      </c>
      <c r="M574" s="28">
        <f t="shared" si="53"/>
        <v>350</v>
      </c>
      <c r="N574" s="30">
        <f t="shared" si="55"/>
        <v>30</v>
      </c>
      <c r="O574" s="17"/>
      <c r="P574" s="17"/>
      <c r="Q574" s="17"/>
      <c r="R574" s="16">
        <f t="shared" si="54"/>
        <v>1.4</v>
      </c>
    </row>
    <row r="575" spans="1:18" ht="110.25" x14ac:dyDescent="0.25">
      <c r="A575" s="19"/>
      <c r="B575" s="3">
        <f>'ĐẤT PNN'!B575</f>
        <v>572</v>
      </c>
      <c r="C575" s="5" t="str">
        <f>'ĐẤT PNN'!C575</f>
        <v>Các tuyến đường giao thông đấu nối trực tiếp ra đường Phú Riềng Đỏ từ HLLG vào sâu trên 100m đến 200m có bề rộng mặt đường từ 4m trở lên đã được đầu tư mặt đường nhựa, bê tông xi măng</v>
      </c>
      <c r="D575" s="5" t="str">
        <f>'ĐẤT PNN'!D575</f>
        <v>Giáp ranh đất Chi cục Kiểm lâm tỉnh Bình Phước (cũ)</v>
      </c>
      <c r="E575" s="5" t="str">
        <f>'ĐẤT PNN'!E575</f>
        <v>Giáp ranh xã Tiến Hưng (cũ)</v>
      </c>
      <c r="F575" s="4">
        <v>320</v>
      </c>
      <c r="G575" s="4">
        <v>250</v>
      </c>
      <c r="H575" s="4">
        <v>30</v>
      </c>
      <c r="I575" s="4"/>
      <c r="J575" s="4"/>
      <c r="K575" s="4"/>
      <c r="L575" s="28">
        <f t="shared" si="52"/>
        <v>448</v>
      </c>
      <c r="M575" s="28">
        <f t="shared" si="53"/>
        <v>350</v>
      </c>
      <c r="N575" s="30">
        <f t="shared" si="55"/>
        <v>30</v>
      </c>
      <c r="O575" s="17"/>
      <c r="P575" s="17"/>
      <c r="Q575" s="17"/>
      <c r="R575" s="16">
        <f t="shared" si="54"/>
        <v>1.4</v>
      </c>
    </row>
    <row r="576" spans="1:18" ht="173.25" x14ac:dyDescent="0.25">
      <c r="A576" s="19"/>
      <c r="B576" s="3">
        <f>'ĐẤT PNN'!B576</f>
        <v>573</v>
      </c>
      <c r="C576" s="5" t="str">
        <f>'ĐẤT PNN'!C576</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D576" s="5" t="str">
        <f>'ĐẤT PNN'!D576</f>
        <v>Đường Hùng Vương</v>
      </c>
      <c r="E576" s="5" t="str">
        <f>'ĐẤT PNN'!E576</f>
        <v>Hết ranh đất Chi cục Kiểm lâm tỉnh Bình Phước (cũ)</v>
      </c>
      <c r="F576" s="4">
        <v>320</v>
      </c>
      <c r="G576" s="4">
        <v>250</v>
      </c>
      <c r="H576" s="4">
        <v>30</v>
      </c>
      <c r="I576" s="4"/>
      <c r="J576" s="4"/>
      <c r="K576" s="4"/>
      <c r="L576" s="28">
        <f t="shared" si="52"/>
        <v>448</v>
      </c>
      <c r="M576" s="28">
        <f t="shared" si="53"/>
        <v>350</v>
      </c>
      <c r="N576" s="30">
        <f t="shared" si="55"/>
        <v>30</v>
      </c>
      <c r="O576" s="17"/>
      <c r="P576" s="17"/>
      <c r="Q576" s="17"/>
      <c r="R576" s="16">
        <f t="shared" si="54"/>
        <v>1.4</v>
      </c>
    </row>
    <row r="577" spans="1:18" ht="173.25" x14ac:dyDescent="0.25">
      <c r="A577" s="19"/>
      <c r="B577" s="3">
        <f>'ĐẤT PNN'!B577</f>
        <v>574</v>
      </c>
      <c r="C577" s="5" t="str">
        <f>'ĐẤT PNN'!C577</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D577" s="5" t="str">
        <f>'ĐẤT PNN'!D577</f>
        <v>Giáp ranh đất Chi cục Kiểm lâm tỉnh Bình Phước (cũ)</v>
      </c>
      <c r="E577" s="5" t="str">
        <f>'ĐẤT PNN'!E577</f>
        <v>Giáp ranh xã Tiến Hưng (cũ)</v>
      </c>
      <c r="F577" s="4">
        <v>320</v>
      </c>
      <c r="G577" s="4">
        <v>250</v>
      </c>
      <c r="H577" s="4">
        <v>30</v>
      </c>
      <c r="I577" s="4"/>
      <c r="J577" s="4"/>
      <c r="K577" s="4"/>
      <c r="L577" s="28">
        <f t="shared" si="52"/>
        <v>448</v>
      </c>
      <c r="M577" s="28">
        <f t="shared" si="53"/>
        <v>350</v>
      </c>
      <c r="N577" s="30">
        <f t="shared" si="55"/>
        <v>30</v>
      </c>
      <c r="O577" s="17"/>
      <c r="P577" s="17"/>
      <c r="Q577" s="17"/>
      <c r="R577" s="16">
        <f t="shared" si="54"/>
        <v>1.4</v>
      </c>
    </row>
    <row r="578" spans="1:18" ht="110.25" x14ac:dyDescent="0.25">
      <c r="A578" s="19"/>
      <c r="B578" s="3">
        <f>'ĐẤT PNN'!B578</f>
        <v>575</v>
      </c>
      <c r="C578" s="5" t="str">
        <f>'ĐẤT PNN'!C578</f>
        <v>Các tuyến đường giao thông đấu nối trực tiếp ra đường Phú Riềng Đỏ từ HLLG vào sâu trên 200m đến 500m có bề rộng mặt đường từ 4m trở lên đã được đầu tư mặt đường nhựa, bê tông xi măng</v>
      </c>
      <c r="D578" s="5" t="str">
        <f>'ĐẤT PNN'!D578</f>
        <v>Đường Hùng Vương</v>
      </c>
      <c r="E578" s="5" t="str">
        <f>'ĐẤT PNN'!E578</f>
        <v>Hết ranh đất Chi cục Kiểm lâm tỉnh Bình Phước (cũ)</v>
      </c>
      <c r="F578" s="4">
        <v>320</v>
      </c>
      <c r="G578" s="4">
        <v>250</v>
      </c>
      <c r="H578" s="4">
        <v>30</v>
      </c>
      <c r="I578" s="4"/>
      <c r="J578" s="4"/>
      <c r="K578" s="4"/>
      <c r="L578" s="28">
        <f t="shared" si="52"/>
        <v>448</v>
      </c>
      <c r="M578" s="28">
        <f t="shared" si="53"/>
        <v>350</v>
      </c>
      <c r="N578" s="30">
        <f t="shared" si="55"/>
        <v>30</v>
      </c>
      <c r="O578" s="17"/>
      <c r="P578" s="17"/>
      <c r="Q578" s="17"/>
      <c r="R578" s="16">
        <f t="shared" si="54"/>
        <v>1.4</v>
      </c>
    </row>
    <row r="579" spans="1:18" ht="110.25" x14ac:dyDescent="0.25">
      <c r="A579" s="19"/>
      <c r="B579" s="3">
        <f>'ĐẤT PNN'!B579</f>
        <v>576</v>
      </c>
      <c r="C579" s="5" t="str">
        <f>'ĐẤT PNN'!C579</f>
        <v>Các tuyến đường giao thông đấu nối trực tiếp ra đường Phú Riềng Đỏ từ HLLG vào sâu trên 200m đến 500m có bề rộng mặt đường từ 4m trở lên đã được đầu tư mặt đường nhựa, bê tông xi măng</v>
      </c>
      <c r="D579" s="5" t="str">
        <f>'ĐẤT PNN'!D579</f>
        <v>Giáp ranh đất Chi cục Kiểm lâm tỉnh Bình Phước (cũ)</v>
      </c>
      <c r="E579" s="5" t="str">
        <f>'ĐẤT PNN'!E579</f>
        <v>Giáp ranh xã Tiến Hưng (cũ)</v>
      </c>
      <c r="F579" s="4">
        <v>320</v>
      </c>
      <c r="G579" s="4">
        <v>250</v>
      </c>
      <c r="H579" s="4">
        <v>30</v>
      </c>
      <c r="I579" s="4"/>
      <c r="J579" s="4"/>
      <c r="K579" s="4"/>
      <c r="L579" s="28">
        <f t="shared" ref="L579:L642" si="56">F579*1.4</f>
        <v>448</v>
      </c>
      <c r="M579" s="28">
        <f t="shared" ref="M579:M642" si="57">G579*1.4</f>
        <v>350</v>
      </c>
      <c r="N579" s="30">
        <f t="shared" si="55"/>
        <v>30</v>
      </c>
      <c r="O579" s="17"/>
      <c r="P579" s="17"/>
      <c r="Q579" s="17"/>
      <c r="R579" s="16">
        <f t="shared" si="54"/>
        <v>1.4</v>
      </c>
    </row>
    <row r="580" spans="1:18" ht="173.25" x14ac:dyDescent="0.25">
      <c r="A580" s="19"/>
      <c r="B580" s="3">
        <f>'ĐẤT PNN'!B580</f>
        <v>577</v>
      </c>
      <c r="C580" s="5" t="str">
        <f>'ĐẤT PNN'!C580</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D580" s="5" t="str">
        <f>'ĐẤT PNN'!D580</f>
        <v>Đường Hùng Vương</v>
      </c>
      <c r="E580" s="5" t="str">
        <f>'ĐẤT PNN'!E580</f>
        <v>Hết ranh đất Chi cục Kiểm lâm tỉnh Bình Phước (cũ)</v>
      </c>
      <c r="F580" s="4">
        <v>320</v>
      </c>
      <c r="G580" s="4">
        <v>250</v>
      </c>
      <c r="H580" s="4">
        <v>30</v>
      </c>
      <c r="I580" s="4"/>
      <c r="J580" s="4"/>
      <c r="K580" s="4"/>
      <c r="L580" s="28">
        <f t="shared" si="56"/>
        <v>448</v>
      </c>
      <c r="M580" s="28">
        <f t="shared" si="57"/>
        <v>350</v>
      </c>
      <c r="N580" s="30">
        <f t="shared" si="55"/>
        <v>30</v>
      </c>
      <c r="O580" s="17"/>
      <c r="P580" s="17"/>
      <c r="Q580" s="17"/>
      <c r="R580" s="16">
        <f t="shared" si="54"/>
        <v>1.4</v>
      </c>
    </row>
    <row r="581" spans="1:18" ht="173.25" x14ac:dyDescent="0.25">
      <c r="A581" s="19"/>
      <c r="B581" s="3">
        <f>'ĐẤT PNN'!B581</f>
        <v>578</v>
      </c>
      <c r="C581" s="5" t="str">
        <f>'ĐẤT PNN'!C581</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D581" s="5" t="str">
        <f>'ĐẤT PNN'!D581</f>
        <v>Giáp ranh đất Chi cục Kiểm lâm tỉnh Bình Phước (cũ)</v>
      </c>
      <c r="E581" s="5" t="str">
        <f>'ĐẤT PNN'!E581</f>
        <v>Giáp ranh xã Tiến Hưng (cũ)</v>
      </c>
      <c r="F581" s="4">
        <v>320</v>
      </c>
      <c r="G581" s="4">
        <v>250</v>
      </c>
      <c r="H581" s="4">
        <v>30</v>
      </c>
      <c r="I581" s="4"/>
      <c r="J581" s="4"/>
      <c r="K581" s="4"/>
      <c r="L581" s="28">
        <f t="shared" si="56"/>
        <v>448</v>
      </c>
      <c r="M581" s="28">
        <f t="shared" si="57"/>
        <v>350</v>
      </c>
      <c r="N581" s="30">
        <f t="shared" si="55"/>
        <v>30</v>
      </c>
      <c r="O581" s="17"/>
      <c r="P581" s="17"/>
      <c r="Q581" s="17"/>
      <c r="R581" s="16">
        <f t="shared" ref="R581:R644" si="58">L581/F581</f>
        <v>1.4</v>
      </c>
    </row>
    <row r="582" spans="1:18" ht="94.5" x14ac:dyDescent="0.25">
      <c r="A582" s="19"/>
      <c r="B582" s="3">
        <f>'ĐẤT PNN'!B582</f>
        <v>579</v>
      </c>
      <c r="C582" s="5" t="str">
        <f>'ĐẤT PNN'!C582</f>
        <v>Các tuyến đường giao thông đấu nối trực tiếp ra đường Phú Riềng Đỏ từ HLLG vào sâu trên 500m có bề rộng mặt đường từ 4m trở lên đã được đầu tư mặt đường nhựa, bê tông xi măng</v>
      </c>
      <c r="D582" s="5" t="str">
        <f>'ĐẤT PNN'!D582</f>
        <v>Đường Hùng Vương</v>
      </c>
      <c r="E582" s="5" t="str">
        <f>'ĐẤT PNN'!E582</f>
        <v>Hết ranh đất Chi cục Kiểm lâm tỉnh Bình Phước (cũ)</v>
      </c>
      <c r="F582" s="4">
        <v>320</v>
      </c>
      <c r="G582" s="4">
        <v>250</v>
      </c>
      <c r="H582" s="4">
        <v>30</v>
      </c>
      <c r="I582" s="4"/>
      <c r="J582" s="4"/>
      <c r="K582" s="4"/>
      <c r="L582" s="28">
        <f t="shared" si="56"/>
        <v>448</v>
      </c>
      <c r="M582" s="28">
        <f t="shared" si="57"/>
        <v>350</v>
      </c>
      <c r="N582" s="30">
        <f t="shared" ref="N582:N645" si="59">H582</f>
        <v>30</v>
      </c>
      <c r="O582" s="17"/>
      <c r="P582" s="17"/>
      <c r="Q582" s="17"/>
      <c r="R582" s="16">
        <f t="shared" si="58"/>
        <v>1.4</v>
      </c>
    </row>
    <row r="583" spans="1:18" ht="94.5" x14ac:dyDescent="0.25">
      <c r="A583" s="19"/>
      <c r="B583" s="3">
        <f>'ĐẤT PNN'!B583</f>
        <v>580</v>
      </c>
      <c r="C583" s="5" t="str">
        <f>'ĐẤT PNN'!C583</f>
        <v>Các tuyến đường giao thông đấu nối trực tiếp ra đường Phú Riềng Đỏ từ HLLG vào sâu trên 500m có bề rộng mặt đường từ 4m trở lên đã được đầu tư mặt đường nhựa, bê tông xi măng</v>
      </c>
      <c r="D583" s="5" t="str">
        <f>'ĐẤT PNN'!D583</f>
        <v>Giáp ranh đất Chi cục Kiểm lâm tỉnh Bình Phước (cũ)</v>
      </c>
      <c r="E583" s="5" t="str">
        <f>'ĐẤT PNN'!E583</f>
        <v>Giáp ranh xã Tiến Hưng (cũ)</v>
      </c>
      <c r="F583" s="4">
        <v>320</v>
      </c>
      <c r="G583" s="4">
        <v>250</v>
      </c>
      <c r="H583" s="4">
        <v>30</v>
      </c>
      <c r="I583" s="4"/>
      <c r="J583" s="4"/>
      <c r="K583" s="4"/>
      <c r="L583" s="28">
        <f t="shared" si="56"/>
        <v>448</v>
      </c>
      <c r="M583" s="28">
        <f t="shared" si="57"/>
        <v>350</v>
      </c>
      <c r="N583" s="30">
        <f t="shared" si="59"/>
        <v>30</v>
      </c>
      <c r="O583" s="17"/>
      <c r="P583" s="17"/>
      <c r="Q583" s="17"/>
      <c r="R583" s="16">
        <f t="shared" si="58"/>
        <v>1.4</v>
      </c>
    </row>
    <row r="584" spans="1:18" ht="173.25" x14ac:dyDescent="0.25">
      <c r="A584" s="19"/>
      <c r="B584" s="3">
        <f>'ĐẤT PNN'!B584</f>
        <v>581</v>
      </c>
      <c r="C584" s="5" t="str">
        <f>'ĐẤT PNN'!C584</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D584" s="5" t="str">
        <f>'ĐẤT PNN'!D584</f>
        <v>Đường Hùng Vương</v>
      </c>
      <c r="E584" s="5" t="str">
        <f>'ĐẤT PNN'!E584</f>
        <v>Hết ranh đất Chi cục Kiểm lâm tỉnh Bình Phước (cũ)</v>
      </c>
      <c r="F584" s="4">
        <v>320</v>
      </c>
      <c r="G584" s="4">
        <v>250</v>
      </c>
      <c r="H584" s="4">
        <v>30</v>
      </c>
      <c r="I584" s="4"/>
      <c r="J584" s="4"/>
      <c r="K584" s="4"/>
      <c r="L584" s="28">
        <f t="shared" si="56"/>
        <v>448</v>
      </c>
      <c r="M584" s="28">
        <f t="shared" si="57"/>
        <v>350</v>
      </c>
      <c r="N584" s="30">
        <f t="shared" si="59"/>
        <v>30</v>
      </c>
      <c r="O584" s="17"/>
      <c r="P584" s="17"/>
      <c r="Q584" s="17"/>
      <c r="R584" s="16">
        <f t="shared" si="58"/>
        <v>1.4</v>
      </c>
    </row>
    <row r="585" spans="1:18" ht="173.25" x14ac:dyDescent="0.25">
      <c r="A585" s="19"/>
      <c r="B585" s="3">
        <f>'ĐẤT PNN'!B585</f>
        <v>582</v>
      </c>
      <c r="C585" s="5" t="str">
        <f>'ĐẤT PNN'!C585</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D585" s="5" t="str">
        <f>'ĐẤT PNN'!D585</f>
        <v>Giáp ranh đất Chi cục Kiểm lâm tỉnh Bình Phước (cũ)</v>
      </c>
      <c r="E585" s="5" t="str">
        <f>'ĐẤT PNN'!E585</f>
        <v>Giáp ranh xã Tiến Hưng (cũ)</v>
      </c>
      <c r="F585" s="4">
        <v>320</v>
      </c>
      <c r="G585" s="4">
        <v>250</v>
      </c>
      <c r="H585" s="4">
        <v>30</v>
      </c>
      <c r="I585" s="4"/>
      <c r="J585" s="4"/>
      <c r="K585" s="4"/>
      <c r="L585" s="28">
        <f t="shared" si="56"/>
        <v>448</v>
      </c>
      <c r="M585" s="28">
        <f t="shared" si="57"/>
        <v>350</v>
      </c>
      <c r="N585" s="30">
        <f t="shared" si="59"/>
        <v>30</v>
      </c>
      <c r="O585" s="17"/>
      <c r="P585" s="17"/>
      <c r="Q585" s="17"/>
      <c r="R585" s="16">
        <f t="shared" si="58"/>
        <v>1.4</v>
      </c>
    </row>
    <row r="586" spans="1:18" ht="94.5" x14ac:dyDescent="0.25">
      <c r="A586" s="19"/>
      <c r="B586" s="3">
        <f>'ĐẤT PNN'!B586</f>
        <v>583</v>
      </c>
      <c r="C586" s="5" t="str">
        <f>'ĐẤT PNN'!C586</f>
        <v>Các tuyến đường giao thông đấu nối trực tiếp ra đường Phú Riềng Đỏ từ HLLG vào sâu đến 100m có bề rộng mặt đường dưới 4m đã được đầu tư mặt đường nhựa, bê tông xi măng</v>
      </c>
      <c r="D586" s="5" t="str">
        <f>'ĐẤT PNN'!D586</f>
        <v>Đường Hùng Vương</v>
      </c>
      <c r="E586" s="5" t="str">
        <f>'ĐẤT PNN'!E586</f>
        <v>Hết ranh đất Chi cục Kiểm lâm tỉnh Bình Phước (cũ)</v>
      </c>
      <c r="F586" s="4">
        <v>320</v>
      </c>
      <c r="G586" s="4">
        <v>250</v>
      </c>
      <c r="H586" s="4">
        <v>30</v>
      </c>
      <c r="I586" s="4"/>
      <c r="J586" s="4"/>
      <c r="K586" s="4"/>
      <c r="L586" s="28">
        <f t="shared" si="56"/>
        <v>448</v>
      </c>
      <c r="M586" s="28">
        <f t="shared" si="57"/>
        <v>350</v>
      </c>
      <c r="N586" s="30">
        <f t="shared" si="59"/>
        <v>30</v>
      </c>
      <c r="O586" s="17"/>
      <c r="P586" s="17"/>
      <c r="Q586" s="17"/>
      <c r="R586" s="16">
        <f t="shared" si="58"/>
        <v>1.4</v>
      </c>
    </row>
    <row r="587" spans="1:18" ht="94.5" x14ac:dyDescent="0.25">
      <c r="A587" s="19"/>
      <c r="B587" s="3">
        <f>'ĐẤT PNN'!B587</f>
        <v>584</v>
      </c>
      <c r="C587" s="5" t="str">
        <f>'ĐẤT PNN'!C587</f>
        <v>Các tuyến đường giao thông đấu nối trực tiếp ra đường Phú Riềng Đỏ từ HLLG vào sâu đến 100m có bề rộng mặt đường dưới 4m đã được đầu tư mặt đường nhựa, bê tông xi măng</v>
      </c>
      <c r="D587" s="5" t="str">
        <f>'ĐẤT PNN'!D587</f>
        <v>Giáp ranh đất Chi cục Kiểm lâm tỉnh Bình Phước (cũ)</v>
      </c>
      <c r="E587" s="5" t="str">
        <f>'ĐẤT PNN'!E587</f>
        <v>Giáp ranh xã Tiến Hưng (cũ)</v>
      </c>
      <c r="F587" s="4">
        <v>320</v>
      </c>
      <c r="G587" s="4">
        <v>250</v>
      </c>
      <c r="H587" s="4">
        <v>30</v>
      </c>
      <c r="I587" s="4"/>
      <c r="J587" s="4"/>
      <c r="K587" s="4"/>
      <c r="L587" s="28">
        <f t="shared" si="56"/>
        <v>448</v>
      </c>
      <c r="M587" s="28">
        <f t="shared" si="57"/>
        <v>350</v>
      </c>
      <c r="N587" s="30">
        <f t="shared" si="59"/>
        <v>30</v>
      </c>
      <c r="O587" s="17"/>
      <c r="P587" s="17"/>
      <c r="Q587" s="17"/>
      <c r="R587" s="16">
        <f t="shared" si="58"/>
        <v>1.4</v>
      </c>
    </row>
    <row r="588" spans="1:18" ht="173.25" x14ac:dyDescent="0.25">
      <c r="A588" s="19"/>
      <c r="B588" s="3">
        <f>'ĐẤT PNN'!B588</f>
        <v>585</v>
      </c>
      <c r="C588" s="5" t="str">
        <f>'ĐẤT PNN'!C588</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D588" s="5" t="str">
        <f>'ĐẤT PNN'!D588</f>
        <v>Đường Hùng Vương</v>
      </c>
      <c r="E588" s="5" t="str">
        <f>'ĐẤT PNN'!E588</f>
        <v>Hết ranh đất Chi cục Kiểm lâm tỉnh Bình Phước</v>
      </c>
      <c r="F588" s="4">
        <v>320</v>
      </c>
      <c r="G588" s="4">
        <v>250</v>
      </c>
      <c r="H588" s="4">
        <v>30</v>
      </c>
      <c r="I588" s="4"/>
      <c r="J588" s="4"/>
      <c r="K588" s="4"/>
      <c r="L588" s="28">
        <f t="shared" si="56"/>
        <v>448</v>
      </c>
      <c r="M588" s="28">
        <f t="shared" si="57"/>
        <v>350</v>
      </c>
      <c r="N588" s="30">
        <f t="shared" si="59"/>
        <v>30</v>
      </c>
      <c r="O588" s="17"/>
      <c r="P588" s="17"/>
      <c r="Q588" s="17"/>
      <c r="R588" s="16">
        <f t="shared" si="58"/>
        <v>1.4</v>
      </c>
    </row>
    <row r="589" spans="1:18" ht="173.25" x14ac:dyDescent="0.25">
      <c r="A589" s="19"/>
      <c r="B589" s="3">
        <f>'ĐẤT PNN'!B589</f>
        <v>586</v>
      </c>
      <c r="C589" s="5" t="str">
        <f>'ĐẤT PNN'!C589</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D589" s="5" t="str">
        <f>'ĐẤT PNN'!D589</f>
        <v>Giáp ranh đất Chi cục Kiểm lâm tỉnh Bình Phước</v>
      </c>
      <c r="E589" s="5" t="str">
        <f>'ĐẤT PNN'!E589</f>
        <v>Giáp ranh xã Tiến Hưng cũ</v>
      </c>
      <c r="F589" s="4">
        <v>320</v>
      </c>
      <c r="G589" s="4">
        <v>250</v>
      </c>
      <c r="H589" s="4">
        <v>30</v>
      </c>
      <c r="I589" s="4"/>
      <c r="J589" s="4"/>
      <c r="K589" s="4"/>
      <c r="L589" s="28">
        <f t="shared" si="56"/>
        <v>448</v>
      </c>
      <c r="M589" s="28">
        <f t="shared" si="57"/>
        <v>350</v>
      </c>
      <c r="N589" s="30">
        <f t="shared" si="59"/>
        <v>30</v>
      </c>
      <c r="O589" s="17"/>
      <c r="P589" s="17"/>
      <c r="Q589" s="17"/>
      <c r="R589" s="16">
        <f t="shared" si="58"/>
        <v>1.4</v>
      </c>
    </row>
    <row r="590" spans="1:18" ht="94.5" x14ac:dyDescent="0.25">
      <c r="A590" s="19"/>
      <c r="B590" s="3">
        <f>'ĐẤT PNN'!B590</f>
        <v>587</v>
      </c>
      <c r="C590" s="5" t="str">
        <f>'ĐẤT PNN'!C590</f>
        <v>Các tuyến đường giao thông đấu nối trực tiếp ra đường Phú Riềng Đỏ từ HLLG vào sâu trên 100m đến 200m có bề rộng mặt đường dưới 4m đã được đầu tư mặt đường nhựa, bê tông xi măng</v>
      </c>
      <c r="D590" s="5" t="str">
        <f>'ĐẤT PNN'!D590</f>
        <v>Đường Hùng Vương</v>
      </c>
      <c r="E590" s="5" t="str">
        <f>'ĐẤT PNN'!E590</f>
        <v>Hết ranh đất Chi cục Kiểm lâm tỉnh Bình Phước (cũ)</v>
      </c>
      <c r="F590" s="4">
        <v>320</v>
      </c>
      <c r="G590" s="4">
        <v>250</v>
      </c>
      <c r="H590" s="4">
        <v>30</v>
      </c>
      <c r="I590" s="4"/>
      <c r="J590" s="4"/>
      <c r="K590" s="4"/>
      <c r="L590" s="28">
        <f t="shared" si="56"/>
        <v>448</v>
      </c>
      <c r="M590" s="28">
        <f t="shared" si="57"/>
        <v>350</v>
      </c>
      <c r="N590" s="30">
        <f t="shared" si="59"/>
        <v>30</v>
      </c>
      <c r="O590" s="17"/>
      <c r="P590" s="17"/>
      <c r="Q590" s="17"/>
      <c r="R590" s="16">
        <f t="shared" si="58"/>
        <v>1.4</v>
      </c>
    </row>
    <row r="591" spans="1:18" ht="94.5" x14ac:dyDescent="0.25">
      <c r="A591" s="19"/>
      <c r="B591" s="3">
        <f>'ĐẤT PNN'!B591</f>
        <v>588</v>
      </c>
      <c r="C591" s="5" t="str">
        <f>'ĐẤT PNN'!C591</f>
        <v>Các tuyến đường giao thông đấu nối trực tiếp ra đường Phú Riềng Đỏ từ HLLG vào sâu trên 100m đến 200m có bề rộng mặt đường dưới 4m đã được đầu tư mặt đường nhựa, bê tông xi măng</v>
      </c>
      <c r="D591" s="5" t="str">
        <f>'ĐẤT PNN'!D591</f>
        <v>Giáp ranh đất Chi cục Kiểm lâm tỉnh Bình Phước (cũ)</v>
      </c>
      <c r="E591" s="5" t="str">
        <f>'ĐẤT PNN'!E591</f>
        <v>Giáp ranh xã Tiến Hưng (cũ)</v>
      </c>
      <c r="F591" s="4">
        <v>320</v>
      </c>
      <c r="G591" s="4">
        <v>250</v>
      </c>
      <c r="H591" s="4">
        <v>30</v>
      </c>
      <c r="I591" s="4"/>
      <c r="J591" s="4"/>
      <c r="K591" s="4"/>
      <c r="L591" s="28">
        <f t="shared" si="56"/>
        <v>448</v>
      </c>
      <c r="M591" s="28">
        <f t="shared" si="57"/>
        <v>350</v>
      </c>
      <c r="N591" s="30">
        <f t="shared" si="59"/>
        <v>30</v>
      </c>
      <c r="O591" s="17"/>
      <c r="P591" s="17"/>
      <c r="Q591" s="17"/>
      <c r="R591" s="16">
        <f t="shared" si="58"/>
        <v>1.4</v>
      </c>
    </row>
    <row r="592" spans="1:18" ht="173.25" x14ac:dyDescent="0.25">
      <c r="A592" s="19"/>
      <c r="B592" s="3">
        <f>'ĐẤT PNN'!B592</f>
        <v>589</v>
      </c>
      <c r="C592" s="5" t="str">
        <f>'ĐẤT PNN'!C592</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D592" s="5" t="str">
        <f>'ĐẤT PNN'!D592</f>
        <v>Đường Hùng Vương</v>
      </c>
      <c r="E592" s="5" t="str">
        <f>'ĐẤT PNN'!E592</f>
        <v>Hết ranh đất Chi cục Kiểm lâm tỉnh Bình Phước (cũ)</v>
      </c>
      <c r="F592" s="4">
        <v>320</v>
      </c>
      <c r="G592" s="4">
        <v>250</v>
      </c>
      <c r="H592" s="4">
        <v>30</v>
      </c>
      <c r="I592" s="4"/>
      <c r="J592" s="4"/>
      <c r="K592" s="4"/>
      <c r="L592" s="28">
        <f t="shared" si="56"/>
        <v>448</v>
      </c>
      <c r="M592" s="28">
        <f t="shared" si="57"/>
        <v>350</v>
      </c>
      <c r="N592" s="30">
        <f t="shared" si="59"/>
        <v>30</v>
      </c>
      <c r="O592" s="17"/>
      <c r="P592" s="17"/>
      <c r="Q592" s="17"/>
      <c r="R592" s="16">
        <f t="shared" si="58"/>
        <v>1.4</v>
      </c>
    </row>
    <row r="593" spans="1:18" ht="173.25" x14ac:dyDescent="0.25">
      <c r="A593" s="19"/>
      <c r="B593" s="3">
        <f>'ĐẤT PNN'!B593</f>
        <v>590</v>
      </c>
      <c r="C593" s="5" t="str">
        <f>'ĐẤT PNN'!C593</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D593" s="5" t="str">
        <f>'ĐẤT PNN'!D593</f>
        <v>Giáp ranh đất Chi cục Kiểm lâm tỉnh Bình Phước (cũ)</v>
      </c>
      <c r="E593" s="5" t="str">
        <f>'ĐẤT PNN'!E593</f>
        <v>Giáp ranh xã Tiến Hưng (cũ)</v>
      </c>
      <c r="F593" s="4">
        <v>320</v>
      </c>
      <c r="G593" s="4">
        <v>250</v>
      </c>
      <c r="H593" s="4">
        <v>30</v>
      </c>
      <c r="I593" s="4"/>
      <c r="J593" s="4"/>
      <c r="K593" s="4"/>
      <c r="L593" s="28">
        <f t="shared" si="56"/>
        <v>448</v>
      </c>
      <c r="M593" s="28">
        <f t="shared" si="57"/>
        <v>350</v>
      </c>
      <c r="N593" s="30">
        <f t="shared" si="59"/>
        <v>30</v>
      </c>
      <c r="O593" s="17"/>
      <c r="P593" s="17"/>
      <c r="Q593" s="17"/>
      <c r="R593" s="16">
        <f t="shared" si="58"/>
        <v>1.4</v>
      </c>
    </row>
    <row r="594" spans="1:18" ht="94.5" x14ac:dyDescent="0.25">
      <c r="A594" s="19"/>
      <c r="B594" s="3">
        <f>'ĐẤT PNN'!B594</f>
        <v>591</v>
      </c>
      <c r="C594" s="5" t="str">
        <f>'ĐẤT PNN'!C594</f>
        <v>Các tuyến đường giao thông đấu nối trực tiếp ra đường Phú Riềng Đỏ từ HLLG vào sâu trên 200m đến 500m có bề rộng mặt đường dưới 4m đã được đầu tư mặt đường nhựa, bê tông xi măng</v>
      </c>
      <c r="D594" s="5" t="str">
        <f>'ĐẤT PNN'!D594</f>
        <v>Đường Hùng Vương</v>
      </c>
      <c r="E594" s="5" t="str">
        <f>'ĐẤT PNN'!E594</f>
        <v>Hết ranh đất Chi cục Kiểm lâm tỉnh Bình Phước (cũ)</v>
      </c>
      <c r="F594" s="4">
        <v>320</v>
      </c>
      <c r="G594" s="4">
        <v>250</v>
      </c>
      <c r="H594" s="4">
        <v>30</v>
      </c>
      <c r="I594" s="4"/>
      <c r="J594" s="4"/>
      <c r="K594" s="4"/>
      <c r="L594" s="28">
        <f t="shared" si="56"/>
        <v>448</v>
      </c>
      <c r="M594" s="28">
        <f t="shared" si="57"/>
        <v>350</v>
      </c>
      <c r="N594" s="30">
        <f t="shared" si="59"/>
        <v>30</v>
      </c>
      <c r="O594" s="17"/>
      <c r="P594" s="17"/>
      <c r="Q594" s="17"/>
      <c r="R594" s="16">
        <f t="shared" si="58"/>
        <v>1.4</v>
      </c>
    </row>
    <row r="595" spans="1:18" ht="94.5" x14ac:dyDescent="0.25">
      <c r="A595" s="19"/>
      <c r="B595" s="3">
        <f>'ĐẤT PNN'!B595</f>
        <v>592</v>
      </c>
      <c r="C595" s="5" t="str">
        <f>'ĐẤT PNN'!C595</f>
        <v>Các tuyến đường giao thông đấu nối trực tiếp ra đường Phú Riềng Đỏ từ HLLG vào sâu trên 200m đến 500m có bề rộng mặt đường dưới 4m đã được đầu tư mặt đường nhựa, bê tông xi măng</v>
      </c>
      <c r="D595" s="5" t="str">
        <f>'ĐẤT PNN'!D595</f>
        <v>Giáp ranh đất Chi cục Kiểm lâm tỉnh Bình Phước (cũ)</v>
      </c>
      <c r="E595" s="5" t="str">
        <f>'ĐẤT PNN'!E595</f>
        <v>Giáp ranh xã Tiến Hưng (cũ)</v>
      </c>
      <c r="F595" s="4">
        <v>320</v>
      </c>
      <c r="G595" s="4">
        <v>250</v>
      </c>
      <c r="H595" s="4">
        <v>30</v>
      </c>
      <c r="I595" s="4"/>
      <c r="J595" s="4"/>
      <c r="K595" s="4"/>
      <c r="L595" s="28">
        <f t="shared" si="56"/>
        <v>448</v>
      </c>
      <c r="M595" s="28">
        <f t="shared" si="57"/>
        <v>350</v>
      </c>
      <c r="N595" s="30">
        <f t="shared" si="59"/>
        <v>30</v>
      </c>
      <c r="O595" s="17"/>
      <c r="P595" s="17"/>
      <c r="Q595" s="17"/>
      <c r="R595" s="16">
        <f t="shared" si="58"/>
        <v>1.4</v>
      </c>
    </row>
    <row r="596" spans="1:18" ht="173.25" x14ac:dyDescent="0.25">
      <c r="A596" s="19"/>
      <c r="B596" s="3">
        <f>'ĐẤT PNN'!B596</f>
        <v>593</v>
      </c>
      <c r="C596" s="5" t="str">
        <f>'ĐẤT PNN'!C596</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D596" s="5" t="str">
        <f>'ĐẤT PNN'!D596</f>
        <v>Đường Hùng Vương</v>
      </c>
      <c r="E596" s="5" t="str">
        <f>'ĐẤT PNN'!E596</f>
        <v>Hết ranh đất Chi cục Kiểm lâm tỉnh Bình Phước (cũ)</v>
      </c>
      <c r="F596" s="4">
        <v>320</v>
      </c>
      <c r="G596" s="4">
        <v>250</v>
      </c>
      <c r="H596" s="4">
        <v>30</v>
      </c>
      <c r="I596" s="4"/>
      <c r="J596" s="4"/>
      <c r="K596" s="4"/>
      <c r="L596" s="28">
        <f t="shared" si="56"/>
        <v>448</v>
      </c>
      <c r="M596" s="28">
        <f t="shared" si="57"/>
        <v>350</v>
      </c>
      <c r="N596" s="30">
        <f t="shared" si="59"/>
        <v>30</v>
      </c>
      <c r="O596" s="17"/>
      <c r="P596" s="17"/>
      <c r="Q596" s="17"/>
      <c r="R596" s="16">
        <f t="shared" si="58"/>
        <v>1.4</v>
      </c>
    </row>
    <row r="597" spans="1:18" ht="173.25" x14ac:dyDescent="0.25">
      <c r="A597" s="19"/>
      <c r="B597" s="3">
        <f>'ĐẤT PNN'!B597</f>
        <v>594</v>
      </c>
      <c r="C597" s="5" t="str">
        <f>'ĐẤT PNN'!C597</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D597" s="5" t="str">
        <f>'ĐẤT PNN'!D597</f>
        <v>Giáp ranh đất Chi cục Kiểm lâm tỉnh Bình Phước (cũ)</v>
      </c>
      <c r="E597" s="5" t="str">
        <f>'ĐẤT PNN'!E597</f>
        <v>Giáp ranh xã Tiến Hưng (cũ)</v>
      </c>
      <c r="F597" s="4">
        <v>320</v>
      </c>
      <c r="G597" s="4">
        <v>250</v>
      </c>
      <c r="H597" s="4">
        <v>30</v>
      </c>
      <c r="I597" s="4"/>
      <c r="J597" s="4"/>
      <c r="K597" s="4"/>
      <c r="L597" s="28">
        <f t="shared" si="56"/>
        <v>448</v>
      </c>
      <c r="M597" s="28">
        <f t="shared" si="57"/>
        <v>350</v>
      </c>
      <c r="N597" s="30">
        <f t="shared" si="59"/>
        <v>30</v>
      </c>
      <c r="O597" s="17"/>
      <c r="P597" s="17"/>
      <c r="Q597" s="17"/>
      <c r="R597" s="16">
        <f t="shared" si="58"/>
        <v>1.4</v>
      </c>
    </row>
    <row r="598" spans="1:18" ht="94.5" x14ac:dyDescent="0.25">
      <c r="A598" s="19"/>
      <c r="B598" s="3">
        <f>'ĐẤT PNN'!B598</f>
        <v>595</v>
      </c>
      <c r="C598" s="5" t="str">
        <f>'ĐẤT PNN'!C598</f>
        <v>Các tuyến đường giao thông đấu nối trực tiếp ra đường Phú Riềng Đỏ từ HLLG vào sâu trên 500m có bề rộng mặt đường dưới 4m đã được đầu tư mặt đường nhựa, bê tông xi măng</v>
      </c>
      <c r="D598" s="5" t="str">
        <f>'ĐẤT PNN'!D598</f>
        <v>Đường Hùng Vương</v>
      </c>
      <c r="E598" s="5" t="str">
        <f>'ĐẤT PNN'!E598</f>
        <v>Hết ranh đất Chi cục Kiểm lâm tỉnh Bình Phước (cũ)</v>
      </c>
      <c r="F598" s="4">
        <v>320</v>
      </c>
      <c r="G598" s="4">
        <v>250</v>
      </c>
      <c r="H598" s="4">
        <v>30</v>
      </c>
      <c r="I598" s="4"/>
      <c r="J598" s="4"/>
      <c r="K598" s="4"/>
      <c r="L598" s="28">
        <f t="shared" si="56"/>
        <v>448</v>
      </c>
      <c r="M598" s="28">
        <f t="shared" si="57"/>
        <v>350</v>
      </c>
      <c r="N598" s="30">
        <f t="shared" si="59"/>
        <v>30</v>
      </c>
      <c r="O598" s="17"/>
      <c r="P598" s="17"/>
      <c r="Q598" s="17"/>
      <c r="R598" s="16">
        <f t="shared" si="58"/>
        <v>1.4</v>
      </c>
    </row>
    <row r="599" spans="1:18" ht="94.5" x14ac:dyDescent="0.25">
      <c r="A599" s="19"/>
      <c r="B599" s="3">
        <f>'ĐẤT PNN'!B599</f>
        <v>596</v>
      </c>
      <c r="C599" s="5" t="str">
        <f>'ĐẤT PNN'!C599</f>
        <v>Các tuyến đường giao thông đấu nối trực tiếp ra đường Phú Riềng Đỏ từ HLLG vào sâu trên 500m có bề rộng mặt đường dưới 4m đã được đầu tư mặt đường nhựa, bê tông xi măng</v>
      </c>
      <c r="D599" s="5" t="str">
        <f>'ĐẤT PNN'!D599</f>
        <v>Giáp ranh đất Chi cục Kiểm lâm tỉnh Bình Phước (cũ)</v>
      </c>
      <c r="E599" s="5" t="str">
        <f>'ĐẤT PNN'!E599</f>
        <v>Giáp ranh xã Tiến Hưng (cũ)</v>
      </c>
      <c r="F599" s="4">
        <v>320</v>
      </c>
      <c r="G599" s="4">
        <v>250</v>
      </c>
      <c r="H599" s="4">
        <v>30</v>
      </c>
      <c r="I599" s="4"/>
      <c r="J599" s="4"/>
      <c r="K599" s="4"/>
      <c r="L599" s="28">
        <f t="shared" si="56"/>
        <v>448</v>
      </c>
      <c r="M599" s="28">
        <f t="shared" si="57"/>
        <v>350</v>
      </c>
      <c r="N599" s="30">
        <f t="shared" si="59"/>
        <v>30</v>
      </c>
      <c r="O599" s="17"/>
      <c r="P599" s="17"/>
      <c r="Q599" s="17"/>
      <c r="R599" s="16">
        <f t="shared" si="58"/>
        <v>1.4</v>
      </c>
    </row>
    <row r="600" spans="1:18" ht="173.25" x14ac:dyDescent="0.25">
      <c r="A600" s="19"/>
      <c r="B600" s="3">
        <f>'ĐẤT PNN'!B600</f>
        <v>597</v>
      </c>
      <c r="C600" s="5" t="str">
        <f>'ĐẤT PNN'!C600</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D600" s="5" t="str">
        <f>'ĐẤT PNN'!D600</f>
        <v>Đường Hùng Vương</v>
      </c>
      <c r="E600" s="5" t="str">
        <f>'ĐẤT PNN'!E600</f>
        <v>Hết ranh đất Chi cục Kiểm lâm tỉnh Bình Phước (cũ)</v>
      </c>
      <c r="F600" s="4">
        <v>320</v>
      </c>
      <c r="G600" s="4">
        <v>250</v>
      </c>
      <c r="H600" s="4">
        <v>30</v>
      </c>
      <c r="I600" s="4"/>
      <c r="J600" s="4"/>
      <c r="K600" s="4"/>
      <c r="L600" s="28">
        <f t="shared" si="56"/>
        <v>448</v>
      </c>
      <c r="M600" s="28">
        <f t="shared" si="57"/>
        <v>350</v>
      </c>
      <c r="N600" s="30">
        <f t="shared" si="59"/>
        <v>30</v>
      </c>
      <c r="O600" s="17"/>
      <c r="P600" s="17"/>
      <c r="Q600" s="17"/>
      <c r="R600" s="16">
        <f t="shared" si="58"/>
        <v>1.4</v>
      </c>
    </row>
    <row r="601" spans="1:18" ht="173.25" x14ac:dyDescent="0.25">
      <c r="A601" s="19"/>
      <c r="B601" s="3">
        <f>'ĐẤT PNN'!B601</f>
        <v>598</v>
      </c>
      <c r="C601" s="5" t="str">
        <f>'ĐẤT PNN'!C601</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D601" s="5" t="str">
        <f>'ĐẤT PNN'!D601</f>
        <v>Giáp ranh đất Chi cục Kiểm lâm tỉnh Bình Phước (cũ)</v>
      </c>
      <c r="E601" s="5" t="str">
        <f>'ĐẤT PNN'!E601</f>
        <v>Giáp ranh xã Tiến Hưng (cũ)</v>
      </c>
      <c r="F601" s="4">
        <v>320</v>
      </c>
      <c r="G601" s="4">
        <v>250</v>
      </c>
      <c r="H601" s="4">
        <v>30</v>
      </c>
      <c r="I601" s="4"/>
      <c r="J601" s="4"/>
      <c r="K601" s="4"/>
      <c r="L601" s="28">
        <f t="shared" si="56"/>
        <v>448</v>
      </c>
      <c r="M601" s="28">
        <f t="shared" si="57"/>
        <v>350</v>
      </c>
      <c r="N601" s="30">
        <f t="shared" si="59"/>
        <v>30</v>
      </c>
      <c r="O601" s="17"/>
      <c r="P601" s="17"/>
      <c r="Q601" s="17"/>
      <c r="R601" s="16">
        <f t="shared" si="58"/>
        <v>1.4</v>
      </c>
    </row>
    <row r="602" spans="1:18" ht="94.5" x14ac:dyDescent="0.25">
      <c r="A602" s="19"/>
      <c r="B602" s="3">
        <f>'ĐẤT PNN'!B602</f>
        <v>599</v>
      </c>
      <c r="C602" s="5" t="str">
        <f>'ĐẤT PNN'!C602</f>
        <v>Các tuyến đường giao thông đấu nối trực tiếp ra đường Phú Riềng Đỏ từ HLLG vào sâu đến 100m có bề rộng mặt đường dưới 4m chưa được đầu tư mặt đường nhựa, bê tông xi măng</v>
      </c>
      <c r="D602" s="5" t="str">
        <f>'ĐẤT PNN'!D602</f>
        <v>Đường Hùng Vương</v>
      </c>
      <c r="E602" s="5" t="str">
        <f>'ĐẤT PNN'!E602</f>
        <v>Hết ranh đất Chi cục Kiểm lâm tỉnh Bình Phước (cũ)</v>
      </c>
      <c r="F602" s="4">
        <v>320</v>
      </c>
      <c r="G602" s="4">
        <v>250</v>
      </c>
      <c r="H602" s="4">
        <v>30</v>
      </c>
      <c r="I602" s="4"/>
      <c r="J602" s="4"/>
      <c r="K602" s="4"/>
      <c r="L602" s="28">
        <f t="shared" si="56"/>
        <v>448</v>
      </c>
      <c r="M602" s="28">
        <f t="shared" si="57"/>
        <v>350</v>
      </c>
      <c r="N602" s="30">
        <f t="shared" si="59"/>
        <v>30</v>
      </c>
      <c r="O602" s="17"/>
      <c r="P602" s="17"/>
      <c r="Q602" s="17"/>
      <c r="R602" s="16">
        <f t="shared" si="58"/>
        <v>1.4</v>
      </c>
    </row>
    <row r="603" spans="1:18" ht="94.5" x14ac:dyDescent="0.25">
      <c r="A603" s="19"/>
      <c r="B603" s="3">
        <f>'ĐẤT PNN'!B603</f>
        <v>600</v>
      </c>
      <c r="C603" s="5" t="str">
        <f>'ĐẤT PNN'!C603</f>
        <v>Các tuyến đường giao thông đấu nối trực tiếp ra đường Phú Riềng Đỏ từ HLLG vào sâu đến 100m có bề rộng mặt đường dưới 4m chưa được đầu tư mặt đường nhựa, bê tông xi măng</v>
      </c>
      <c r="D603" s="5" t="str">
        <f>'ĐẤT PNN'!D603</f>
        <v>Giáp ranh đất Chi cục Kiểm lâm tỉnh Bình Phước (cũ)</v>
      </c>
      <c r="E603" s="5" t="str">
        <f>'ĐẤT PNN'!E603</f>
        <v>Giáp ranh xã Tiến Hưng (cũ)</v>
      </c>
      <c r="F603" s="4">
        <v>320</v>
      </c>
      <c r="G603" s="4">
        <v>250</v>
      </c>
      <c r="H603" s="4">
        <v>30</v>
      </c>
      <c r="I603" s="4"/>
      <c r="J603" s="4"/>
      <c r="K603" s="4"/>
      <c r="L603" s="28">
        <f t="shared" si="56"/>
        <v>448</v>
      </c>
      <c r="M603" s="28">
        <f t="shared" si="57"/>
        <v>350</v>
      </c>
      <c r="N603" s="30">
        <f t="shared" si="59"/>
        <v>30</v>
      </c>
      <c r="O603" s="17"/>
      <c r="P603" s="17"/>
      <c r="Q603" s="17"/>
      <c r="R603" s="16">
        <f t="shared" si="58"/>
        <v>1.4</v>
      </c>
    </row>
    <row r="604" spans="1:18" ht="173.25" x14ac:dyDescent="0.25">
      <c r="A604" s="19"/>
      <c r="B604" s="3">
        <f>'ĐẤT PNN'!B604</f>
        <v>601</v>
      </c>
      <c r="C604" s="5" t="str">
        <f>'ĐẤT PNN'!C604</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D604" s="5" t="str">
        <f>'ĐẤT PNN'!D604</f>
        <v>Đường Hùng Vương</v>
      </c>
      <c r="E604" s="5" t="str">
        <f>'ĐẤT PNN'!E604</f>
        <v>Hết ranh đất Chi cục Kiểm lâm tỉnh Bình Phước (cũ)</v>
      </c>
      <c r="F604" s="4">
        <v>320</v>
      </c>
      <c r="G604" s="4">
        <v>250</v>
      </c>
      <c r="H604" s="4">
        <v>30</v>
      </c>
      <c r="I604" s="4"/>
      <c r="J604" s="4"/>
      <c r="K604" s="4"/>
      <c r="L604" s="28">
        <f t="shared" si="56"/>
        <v>448</v>
      </c>
      <c r="M604" s="28">
        <f t="shared" si="57"/>
        <v>350</v>
      </c>
      <c r="N604" s="30">
        <f t="shared" si="59"/>
        <v>30</v>
      </c>
      <c r="O604" s="17"/>
      <c r="P604" s="17"/>
      <c r="Q604" s="17"/>
      <c r="R604" s="16">
        <f t="shared" si="58"/>
        <v>1.4</v>
      </c>
    </row>
    <row r="605" spans="1:18" ht="173.25" x14ac:dyDescent="0.25">
      <c r="A605" s="19"/>
      <c r="B605" s="3">
        <f>'ĐẤT PNN'!B605</f>
        <v>602</v>
      </c>
      <c r="C605" s="5" t="str">
        <f>'ĐẤT PNN'!C605</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D605" s="5" t="str">
        <f>'ĐẤT PNN'!D605</f>
        <v>Giáp ranh đất Chi cục Kiểm lâm tỉnh Bình Phước (cũ)</v>
      </c>
      <c r="E605" s="5" t="str">
        <f>'ĐẤT PNN'!E605</f>
        <v>Giáp ranh xã Tiến Hưng (cũ)</v>
      </c>
      <c r="F605" s="4">
        <v>320</v>
      </c>
      <c r="G605" s="4">
        <v>250</v>
      </c>
      <c r="H605" s="4">
        <v>30</v>
      </c>
      <c r="I605" s="4"/>
      <c r="J605" s="4"/>
      <c r="K605" s="4"/>
      <c r="L605" s="28">
        <f t="shared" si="56"/>
        <v>448</v>
      </c>
      <c r="M605" s="28">
        <f t="shared" si="57"/>
        <v>350</v>
      </c>
      <c r="N605" s="30">
        <f t="shared" si="59"/>
        <v>30</v>
      </c>
      <c r="O605" s="17"/>
      <c r="P605" s="17"/>
      <c r="Q605" s="17"/>
      <c r="R605" s="16">
        <f t="shared" si="58"/>
        <v>1.4</v>
      </c>
    </row>
    <row r="606" spans="1:18" ht="94.5" x14ac:dyDescent="0.25">
      <c r="A606" s="19"/>
      <c r="B606" s="3">
        <f>'ĐẤT PNN'!B606</f>
        <v>603</v>
      </c>
      <c r="C606" s="5" t="str">
        <f>'ĐẤT PNN'!C606</f>
        <v>Các tuyến đường giao thông đấu nối trực tiếp ra đường Phú Riềng Đỏ từ HLLG vào sâu trên 100m đến 200m có bề rộng mặt đường dưới 4m chưa được đầu tư mặt đường nhựa, bê tông xi măng</v>
      </c>
      <c r="D606" s="5" t="str">
        <f>'ĐẤT PNN'!D606</f>
        <v>Đường Hùng Vương</v>
      </c>
      <c r="E606" s="5" t="str">
        <f>'ĐẤT PNN'!E606</f>
        <v>Hết ranh đất Chi cục Kiểm lâm tỉnh Bình Phước (cũ)</v>
      </c>
      <c r="F606" s="4">
        <v>320</v>
      </c>
      <c r="G606" s="4">
        <v>250</v>
      </c>
      <c r="H606" s="4">
        <v>30</v>
      </c>
      <c r="I606" s="4"/>
      <c r="J606" s="4"/>
      <c r="K606" s="4"/>
      <c r="L606" s="28">
        <f t="shared" si="56"/>
        <v>448</v>
      </c>
      <c r="M606" s="28">
        <f t="shared" si="57"/>
        <v>350</v>
      </c>
      <c r="N606" s="30">
        <f t="shared" si="59"/>
        <v>30</v>
      </c>
      <c r="O606" s="17"/>
      <c r="P606" s="17"/>
      <c r="Q606" s="17"/>
      <c r="R606" s="16">
        <f t="shared" si="58"/>
        <v>1.4</v>
      </c>
    </row>
    <row r="607" spans="1:18" ht="94.5" x14ac:dyDescent="0.25">
      <c r="A607" s="19"/>
      <c r="B607" s="3">
        <f>'ĐẤT PNN'!B607</f>
        <v>604</v>
      </c>
      <c r="C607" s="5" t="str">
        <f>'ĐẤT PNN'!C607</f>
        <v>Các tuyến đường giao thông đấu nối trực tiếp ra đường Phú Riềng Đỏ từ HLLG vào sâu trên 100m đến 200m có bề rộng mặt đường dưới 4m chưa được đầu tư mặt đường nhựa, bê tông xi măng</v>
      </c>
      <c r="D607" s="5" t="str">
        <f>'ĐẤT PNN'!D607</f>
        <v>Giáp ranh đất Chi cục Kiểm lâm tỉnh Bình Phước (cũ)</v>
      </c>
      <c r="E607" s="5" t="str">
        <f>'ĐẤT PNN'!E607</f>
        <v>Giáp ranh xã Tiến Hưng (cũ)</v>
      </c>
      <c r="F607" s="4">
        <v>320</v>
      </c>
      <c r="G607" s="4">
        <v>250</v>
      </c>
      <c r="H607" s="4">
        <v>30</v>
      </c>
      <c r="I607" s="4"/>
      <c r="J607" s="4"/>
      <c r="K607" s="4"/>
      <c r="L607" s="28">
        <f t="shared" si="56"/>
        <v>448</v>
      </c>
      <c r="M607" s="28">
        <f t="shared" si="57"/>
        <v>350</v>
      </c>
      <c r="N607" s="30">
        <f t="shared" si="59"/>
        <v>30</v>
      </c>
      <c r="O607" s="17"/>
      <c r="P607" s="17"/>
      <c r="Q607" s="17"/>
      <c r="R607" s="16">
        <f t="shared" si="58"/>
        <v>1.4</v>
      </c>
    </row>
    <row r="608" spans="1:18" ht="173.25" x14ac:dyDescent="0.25">
      <c r="A608" s="19"/>
      <c r="B608" s="3">
        <f>'ĐẤT PNN'!B608</f>
        <v>605</v>
      </c>
      <c r="C608" s="5" t="str">
        <f>'ĐẤT PNN'!C608</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D608" s="5" t="str">
        <f>'ĐẤT PNN'!D608</f>
        <v>Đường Hùng Vương</v>
      </c>
      <c r="E608" s="5" t="str">
        <f>'ĐẤT PNN'!E608</f>
        <v>Hết ranh đất Chi cục Kiểm lâm tỉnh Bình Phước (cũ)</v>
      </c>
      <c r="F608" s="4">
        <v>320</v>
      </c>
      <c r="G608" s="4">
        <v>250</v>
      </c>
      <c r="H608" s="4">
        <v>30</v>
      </c>
      <c r="I608" s="4"/>
      <c r="J608" s="4"/>
      <c r="K608" s="4"/>
      <c r="L608" s="28">
        <f t="shared" si="56"/>
        <v>448</v>
      </c>
      <c r="M608" s="28">
        <f t="shared" si="57"/>
        <v>350</v>
      </c>
      <c r="N608" s="30">
        <f t="shared" si="59"/>
        <v>30</v>
      </c>
      <c r="O608" s="17"/>
      <c r="P608" s="17"/>
      <c r="Q608" s="17"/>
      <c r="R608" s="16">
        <f t="shared" si="58"/>
        <v>1.4</v>
      </c>
    </row>
    <row r="609" spans="1:18" ht="173.25" x14ac:dyDescent="0.25">
      <c r="A609" s="19"/>
      <c r="B609" s="3">
        <f>'ĐẤT PNN'!B609</f>
        <v>606</v>
      </c>
      <c r="C609" s="5" t="str">
        <f>'ĐẤT PNN'!C609</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D609" s="5" t="str">
        <f>'ĐẤT PNN'!D609</f>
        <v>Giáp ranh đất Chi cục Kiểm lâm tỉnh Bình Phước (cũ)</v>
      </c>
      <c r="E609" s="5" t="str">
        <f>'ĐẤT PNN'!E609</f>
        <v>Giáp ranh xã Tiến Hưng (cũ)</v>
      </c>
      <c r="F609" s="4">
        <v>320</v>
      </c>
      <c r="G609" s="4">
        <v>250</v>
      </c>
      <c r="H609" s="4">
        <v>30</v>
      </c>
      <c r="I609" s="4"/>
      <c r="J609" s="4"/>
      <c r="K609" s="4"/>
      <c r="L609" s="28">
        <f t="shared" si="56"/>
        <v>448</v>
      </c>
      <c r="M609" s="28">
        <f t="shared" si="57"/>
        <v>350</v>
      </c>
      <c r="N609" s="30">
        <f t="shared" si="59"/>
        <v>30</v>
      </c>
      <c r="O609" s="17"/>
      <c r="P609" s="17"/>
      <c r="Q609" s="17"/>
      <c r="R609" s="16">
        <f t="shared" si="58"/>
        <v>1.4</v>
      </c>
    </row>
    <row r="610" spans="1:18" ht="94.5" x14ac:dyDescent="0.25">
      <c r="A610" s="19"/>
      <c r="B610" s="3">
        <f>'ĐẤT PNN'!B610</f>
        <v>607</v>
      </c>
      <c r="C610" s="5" t="str">
        <f>'ĐẤT PNN'!C610</f>
        <v>Các tuyến đường giao thông đấu nối trực tiếp ra đường Phú Riềng Đỏ từ HLLG vào sâu trên 200m đến 500m có bề rộng mặt đường dưới 4m chưa được đầu tư mặt đường nhựa, bê tông xi măng</v>
      </c>
      <c r="D610" s="5" t="str">
        <f>'ĐẤT PNN'!D610</f>
        <v>Đường Hùng Vương</v>
      </c>
      <c r="E610" s="5" t="str">
        <f>'ĐẤT PNN'!E610</f>
        <v>Hết ranh đất Chi cục Kiểm lâm tỉnh Bình Phước (cũ)</v>
      </c>
      <c r="F610" s="4">
        <v>320</v>
      </c>
      <c r="G610" s="4">
        <v>250</v>
      </c>
      <c r="H610" s="4">
        <v>30</v>
      </c>
      <c r="I610" s="4"/>
      <c r="J610" s="4"/>
      <c r="K610" s="4"/>
      <c r="L610" s="28">
        <f t="shared" si="56"/>
        <v>448</v>
      </c>
      <c r="M610" s="28">
        <f t="shared" si="57"/>
        <v>350</v>
      </c>
      <c r="N610" s="30">
        <f t="shared" si="59"/>
        <v>30</v>
      </c>
      <c r="O610" s="17"/>
      <c r="P610" s="17"/>
      <c r="Q610" s="17"/>
      <c r="R610" s="16">
        <f t="shared" si="58"/>
        <v>1.4</v>
      </c>
    </row>
    <row r="611" spans="1:18" ht="94.5" x14ac:dyDescent="0.25">
      <c r="A611" s="19"/>
      <c r="B611" s="3">
        <f>'ĐẤT PNN'!B611</f>
        <v>608</v>
      </c>
      <c r="C611" s="5" t="str">
        <f>'ĐẤT PNN'!C611</f>
        <v>Các tuyến đường giao thông đấu nối trực tiếp ra đường Phú Riềng Đỏ từ HLLG vào sâu trên 200m đến 500m có bề rộng mặt đường dưới 4m chưa được đầu tư mặt đường nhựa, bê tông xi măng</v>
      </c>
      <c r="D611" s="5" t="str">
        <f>'ĐẤT PNN'!D611</f>
        <v>Giáp ranh đất Chi cục Kiểm lâm tỉnh Bình Phước (cũ)</v>
      </c>
      <c r="E611" s="5" t="str">
        <f>'ĐẤT PNN'!E611</f>
        <v>Giáp ranh xã Tiến Hưng (cũ)</v>
      </c>
      <c r="F611" s="4">
        <v>320</v>
      </c>
      <c r="G611" s="4">
        <v>250</v>
      </c>
      <c r="H611" s="4">
        <v>30</v>
      </c>
      <c r="I611" s="4"/>
      <c r="J611" s="4"/>
      <c r="K611" s="4"/>
      <c r="L611" s="28">
        <f t="shared" si="56"/>
        <v>448</v>
      </c>
      <c r="M611" s="28">
        <f t="shared" si="57"/>
        <v>350</v>
      </c>
      <c r="N611" s="30">
        <f t="shared" si="59"/>
        <v>30</v>
      </c>
      <c r="O611" s="17"/>
      <c r="P611" s="17"/>
      <c r="Q611" s="17"/>
      <c r="R611" s="16">
        <f t="shared" si="58"/>
        <v>1.4</v>
      </c>
    </row>
    <row r="612" spans="1:18" ht="173.25" x14ac:dyDescent="0.25">
      <c r="A612" s="19"/>
      <c r="B612" s="3">
        <f>'ĐẤT PNN'!B612</f>
        <v>609</v>
      </c>
      <c r="C612" s="5" t="str">
        <f>'ĐẤT PNN'!C612</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D612" s="5" t="str">
        <f>'ĐẤT PNN'!D612</f>
        <v>Đường Hùng Vương</v>
      </c>
      <c r="E612" s="5" t="str">
        <f>'ĐẤT PNN'!E612</f>
        <v>Hết ranh đất Chi cục Kiểm lâm tỉnh Bình Phước (cũ)</v>
      </c>
      <c r="F612" s="4">
        <v>320</v>
      </c>
      <c r="G612" s="4">
        <v>250</v>
      </c>
      <c r="H612" s="4">
        <v>30</v>
      </c>
      <c r="I612" s="4"/>
      <c r="J612" s="4"/>
      <c r="K612" s="4"/>
      <c r="L612" s="28">
        <f t="shared" si="56"/>
        <v>448</v>
      </c>
      <c r="M612" s="28">
        <f t="shared" si="57"/>
        <v>350</v>
      </c>
      <c r="N612" s="30">
        <f t="shared" si="59"/>
        <v>30</v>
      </c>
      <c r="O612" s="17"/>
      <c r="P612" s="17"/>
      <c r="Q612" s="17"/>
      <c r="R612" s="16">
        <f t="shared" si="58"/>
        <v>1.4</v>
      </c>
    </row>
    <row r="613" spans="1:18" ht="173.25" x14ac:dyDescent="0.25">
      <c r="A613" s="19"/>
      <c r="B613" s="3">
        <f>'ĐẤT PNN'!B613</f>
        <v>610</v>
      </c>
      <c r="C613" s="5" t="str">
        <f>'ĐẤT PNN'!C613</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D613" s="5" t="str">
        <f>'ĐẤT PNN'!D613</f>
        <v>Giáp ranh đất Chi cục Kiểm lâm tỉnh Bình Phước (cũ)</v>
      </c>
      <c r="E613" s="5" t="str">
        <f>'ĐẤT PNN'!E613</f>
        <v>Giáp ranh xã Tiến Hưng (cũ)</v>
      </c>
      <c r="F613" s="4">
        <v>320</v>
      </c>
      <c r="G613" s="4">
        <v>250</v>
      </c>
      <c r="H613" s="4">
        <v>30</v>
      </c>
      <c r="I613" s="4"/>
      <c r="J613" s="4"/>
      <c r="K613" s="4"/>
      <c r="L613" s="28">
        <f t="shared" si="56"/>
        <v>448</v>
      </c>
      <c r="M613" s="28">
        <f t="shared" si="57"/>
        <v>350</v>
      </c>
      <c r="N613" s="30">
        <f t="shared" si="59"/>
        <v>30</v>
      </c>
      <c r="O613" s="17"/>
      <c r="P613" s="17"/>
      <c r="Q613" s="17"/>
      <c r="R613" s="16">
        <f t="shared" si="58"/>
        <v>1.4</v>
      </c>
    </row>
    <row r="614" spans="1:18" ht="94.5" x14ac:dyDescent="0.25">
      <c r="A614" s="19"/>
      <c r="B614" s="3">
        <f>'ĐẤT PNN'!B614</f>
        <v>611</v>
      </c>
      <c r="C614" s="5" t="str">
        <f>'ĐẤT PNN'!C614</f>
        <v>Các tuyến đường giao thông đấu nối trực tiếp ra đường Phú Riềng Đỏ từ HLLG vào sâu trên 500m có bề rộng mặt đường dưới 4m chưa được đầu tư mặt đường nhựa, bê tông xi măng</v>
      </c>
      <c r="D614" s="5" t="str">
        <f>'ĐẤT PNN'!D614</f>
        <v>Đường Hùng Vương</v>
      </c>
      <c r="E614" s="5" t="str">
        <f>'ĐẤT PNN'!E614</f>
        <v>Hết ranh đất Chi cục Kiểm lâm tỉnh Bình Phước (cũ)</v>
      </c>
      <c r="F614" s="4">
        <v>320</v>
      </c>
      <c r="G614" s="4">
        <v>250</v>
      </c>
      <c r="H614" s="4">
        <v>30</v>
      </c>
      <c r="I614" s="4"/>
      <c r="J614" s="4"/>
      <c r="K614" s="4"/>
      <c r="L614" s="28">
        <f t="shared" si="56"/>
        <v>448</v>
      </c>
      <c r="M614" s="28">
        <f t="shared" si="57"/>
        <v>350</v>
      </c>
      <c r="N614" s="30">
        <f t="shared" si="59"/>
        <v>30</v>
      </c>
      <c r="O614" s="17"/>
      <c r="P614" s="17"/>
      <c r="Q614" s="17"/>
      <c r="R614" s="16">
        <f t="shared" si="58"/>
        <v>1.4</v>
      </c>
    </row>
    <row r="615" spans="1:18" ht="94.5" x14ac:dyDescent="0.25">
      <c r="A615" s="19"/>
      <c r="B615" s="3">
        <f>'ĐẤT PNN'!B615</f>
        <v>612</v>
      </c>
      <c r="C615" s="5" t="str">
        <f>'ĐẤT PNN'!C615</f>
        <v>Các tuyến đường giao thông đấu nối trực tiếp ra đường Phú Riềng Đỏ từ HLLG vào sâu trên 500m có bề rộng mặt đường dưới 4m chưa được đầu tư mặt đường nhựa, bê tông xi măng</v>
      </c>
      <c r="D615" s="5" t="str">
        <f>'ĐẤT PNN'!D615</f>
        <v>Giáp ranh đất Chi cục Kiểm lâm tỉnh Bình Phước (cũ)</v>
      </c>
      <c r="E615" s="5" t="str">
        <f>'ĐẤT PNN'!E615</f>
        <v>Giáp ranh xã Tiến Hưng (cũ)</v>
      </c>
      <c r="F615" s="4">
        <v>320</v>
      </c>
      <c r="G615" s="4">
        <v>250</v>
      </c>
      <c r="H615" s="4">
        <v>30</v>
      </c>
      <c r="I615" s="4"/>
      <c r="J615" s="4"/>
      <c r="K615" s="4"/>
      <c r="L615" s="28">
        <f t="shared" si="56"/>
        <v>448</v>
      </c>
      <c r="M615" s="28">
        <f t="shared" si="57"/>
        <v>350</v>
      </c>
      <c r="N615" s="30">
        <f t="shared" si="59"/>
        <v>30</v>
      </c>
      <c r="O615" s="17"/>
      <c r="P615" s="17"/>
      <c r="Q615" s="17"/>
      <c r="R615" s="16">
        <f t="shared" si="58"/>
        <v>1.4</v>
      </c>
    </row>
    <row r="616" spans="1:18" ht="94.5" x14ac:dyDescent="0.25">
      <c r="A616" s="19"/>
      <c r="B616" s="3">
        <f>'ĐẤT PNN'!B616</f>
        <v>613</v>
      </c>
      <c r="C616" s="5" t="str">
        <f>'ĐẤT PNN'!C616</f>
        <v>Các tuyến đường giao thông đấu nối trực tiếp ra đường ĐT 753 từ HLLG vào sâu đến 200 m có bề rộng mặt đường từ 4m trở lên đã được đầu tư mặt đường nhựa, bê tông xi măng</v>
      </c>
      <c r="D616" s="5" t="str">
        <f>'ĐẤT PNN'!D616</f>
        <v>Ngã tư Bàu Trúc</v>
      </c>
      <c r="E616" s="5" t="str">
        <f>'ĐẤT PNN'!E616</f>
        <v>Cầu Rạt lớn (giáp ranh huyện Đồng Phú (cũ))</v>
      </c>
      <c r="F616" s="4">
        <v>320</v>
      </c>
      <c r="G616" s="4">
        <v>250</v>
      </c>
      <c r="H616" s="4">
        <v>30</v>
      </c>
      <c r="I616" s="4"/>
      <c r="J616" s="4"/>
      <c r="K616" s="4"/>
      <c r="L616" s="28">
        <f t="shared" si="56"/>
        <v>448</v>
      </c>
      <c r="M616" s="28">
        <f t="shared" si="57"/>
        <v>350</v>
      </c>
      <c r="N616" s="30">
        <f t="shared" si="59"/>
        <v>30</v>
      </c>
      <c r="O616" s="17"/>
      <c r="P616" s="17"/>
      <c r="Q616" s="17"/>
      <c r="R616" s="16">
        <f t="shared" si="58"/>
        <v>1.4</v>
      </c>
    </row>
    <row r="617" spans="1:18" ht="94.5" x14ac:dyDescent="0.25">
      <c r="A617" s="19"/>
      <c r="B617" s="3">
        <f>'ĐẤT PNN'!B617</f>
        <v>614</v>
      </c>
      <c r="C617" s="5" t="str">
        <f>'ĐẤT PNN'!C617</f>
        <v>Các tuyến đường giao thông đấu nối trực tiếp ra đường ĐT 753 từ HLLG vào sâu trên 200m đến 500m có bề rộng mặt đường từ 4m trở lên đã được đầu tư mặt đường nhựa, bê tông xi măng</v>
      </c>
      <c r="D617" s="5" t="str">
        <f>'ĐẤT PNN'!D617</f>
        <v>Ngã tư Bàu Trúc</v>
      </c>
      <c r="E617" s="5" t="str">
        <f>'ĐẤT PNN'!E617</f>
        <v>Cầu Rạt lớn (giáp ranh huyện Đồng Phú (cũ))</v>
      </c>
      <c r="F617" s="4">
        <v>320</v>
      </c>
      <c r="G617" s="4">
        <v>250</v>
      </c>
      <c r="H617" s="4">
        <v>30</v>
      </c>
      <c r="I617" s="4"/>
      <c r="J617" s="4"/>
      <c r="K617" s="4"/>
      <c r="L617" s="28">
        <f t="shared" si="56"/>
        <v>448</v>
      </c>
      <c r="M617" s="28">
        <f t="shared" si="57"/>
        <v>350</v>
      </c>
      <c r="N617" s="30">
        <f t="shared" si="59"/>
        <v>30</v>
      </c>
      <c r="O617" s="17"/>
      <c r="P617" s="17"/>
      <c r="Q617" s="17"/>
      <c r="R617" s="16">
        <f t="shared" si="58"/>
        <v>1.4</v>
      </c>
    </row>
    <row r="618" spans="1:18" ht="94.5" x14ac:dyDescent="0.25">
      <c r="A618" s="19"/>
      <c r="B618" s="3">
        <f>'ĐẤT PNN'!B618</f>
        <v>615</v>
      </c>
      <c r="C618" s="5" t="str">
        <f>'ĐẤT PNN'!C618</f>
        <v>Các tuyến đường giao thông đấu nối trực tiếp ra đường ĐT 753 từ HLLG vào sâu trên 500m có bề rộng mặt đường từ 4m trở lên đã được đầu tư mặt đường nhựa, bê tông xi măng</v>
      </c>
      <c r="D618" s="5" t="str">
        <f>'ĐẤT PNN'!D618</f>
        <v>Ngã tư Bàu Trúc</v>
      </c>
      <c r="E618" s="5" t="str">
        <f>'ĐẤT PNN'!E618</f>
        <v>Cầu Rạt lớn (giáp ranh huyện Đồng Phú (cũ))</v>
      </c>
      <c r="F618" s="4">
        <v>320</v>
      </c>
      <c r="G618" s="4">
        <v>250</v>
      </c>
      <c r="H618" s="4">
        <v>30</v>
      </c>
      <c r="I618" s="4"/>
      <c r="J618" s="4"/>
      <c r="K618" s="4"/>
      <c r="L618" s="28">
        <f t="shared" si="56"/>
        <v>448</v>
      </c>
      <c r="M618" s="28">
        <f t="shared" si="57"/>
        <v>350</v>
      </c>
      <c r="N618" s="30">
        <f t="shared" si="59"/>
        <v>30</v>
      </c>
      <c r="O618" s="17"/>
      <c r="P618" s="17"/>
      <c r="Q618" s="17"/>
      <c r="R618" s="16">
        <f t="shared" si="58"/>
        <v>1.4</v>
      </c>
    </row>
    <row r="619" spans="1:18" ht="94.5" x14ac:dyDescent="0.25">
      <c r="A619" s="19"/>
      <c r="B619" s="3">
        <f>'ĐẤT PNN'!B619</f>
        <v>616</v>
      </c>
      <c r="C619" s="5" t="str">
        <f>'ĐẤT PNN'!C619</f>
        <v>Các tuyến đường giao thông đấu nối trực tiếp ra đường ĐT 753 từ HLLG vào sâu đến 200 m có bề rộng mặt đường từ 4m trở lên chưa được đầu tư mặt đường nhựa, bê tông xi măng</v>
      </c>
      <c r="D619" s="5" t="str">
        <f>'ĐẤT PNN'!D619</f>
        <v>Ngã tư Bàu Trúc</v>
      </c>
      <c r="E619" s="5" t="str">
        <f>'ĐẤT PNN'!E619</f>
        <v>Cầu Rạt lớn (giáp ranh huyện Đồng Phú (cũ))</v>
      </c>
      <c r="F619" s="4">
        <v>320</v>
      </c>
      <c r="G619" s="4">
        <v>250</v>
      </c>
      <c r="H619" s="4">
        <v>30</v>
      </c>
      <c r="I619" s="4"/>
      <c r="J619" s="4"/>
      <c r="K619" s="4"/>
      <c r="L619" s="28">
        <f t="shared" si="56"/>
        <v>448</v>
      </c>
      <c r="M619" s="28">
        <f t="shared" si="57"/>
        <v>350</v>
      </c>
      <c r="N619" s="30">
        <f t="shared" si="59"/>
        <v>30</v>
      </c>
      <c r="O619" s="17"/>
      <c r="P619" s="17"/>
      <c r="Q619" s="17"/>
      <c r="R619" s="16">
        <f t="shared" si="58"/>
        <v>1.4</v>
      </c>
    </row>
    <row r="620" spans="1:18" ht="94.5" x14ac:dyDescent="0.25">
      <c r="A620" s="19"/>
      <c r="B620" s="3">
        <f>'ĐẤT PNN'!B620</f>
        <v>617</v>
      </c>
      <c r="C620" s="5" t="str">
        <f>'ĐẤT PNN'!C620</f>
        <v>Các tuyến đường giao thông đấu nối trực tiếp ra đường ĐT 753 từ HLLG vào sâu trên 200m đến 500m có bề rộng mặt đường từ 4m trở lên chưa được đầu tư mặt đường nhựa, bê tông xi măng</v>
      </c>
      <c r="D620" s="5" t="str">
        <f>'ĐẤT PNN'!D620</f>
        <v>Ngã tư Bàu Trúc</v>
      </c>
      <c r="E620" s="5" t="str">
        <f>'ĐẤT PNN'!E620</f>
        <v>Cầu Rạt lớn (giáp ranh huyện Đồng Phú (cũ))</v>
      </c>
      <c r="F620" s="4">
        <v>320</v>
      </c>
      <c r="G620" s="4">
        <v>250</v>
      </c>
      <c r="H620" s="4">
        <v>30</v>
      </c>
      <c r="I620" s="4"/>
      <c r="J620" s="4"/>
      <c r="K620" s="4"/>
      <c r="L620" s="28">
        <f t="shared" si="56"/>
        <v>448</v>
      </c>
      <c r="M620" s="28">
        <f t="shared" si="57"/>
        <v>350</v>
      </c>
      <c r="N620" s="30">
        <f t="shared" si="59"/>
        <v>30</v>
      </c>
      <c r="O620" s="17"/>
      <c r="P620" s="17"/>
      <c r="Q620" s="17"/>
      <c r="R620" s="16">
        <f t="shared" si="58"/>
        <v>1.4</v>
      </c>
    </row>
    <row r="621" spans="1:18" ht="94.5" x14ac:dyDescent="0.25">
      <c r="A621" s="19"/>
      <c r="B621" s="3">
        <f>'ĐẤT PNN'!B621</f>
        <v>618</v>
      </c>
      <c r="C621" s="5" t="str">
        <f>'ĐẤT PNN'!C621</f>
        <v>Các tuyến đường giao thông đấu nối trực tiếp ra đường ĐT 753 từ HLLG vào sâu trên 500m có bề rộng mặt đường từ 4m trở lên chưa được đầu tư mặt đường nhựa, bê tông xi măng</v>
      </c>
      <c r="D621" s="5" t="str">
        <f>'ĐẤT PNN'!D621</f>
        <v>Ngã tư Bàu Trúc</v>
      </c>
      <c r="E621" s="5" t="str">
        <f>'ĐẤT PNN'!E621</f>
        <v>Cầu Rạt lớn (giáp ranh huyện Đồng Phú (cũ))</v>
      </c>
      <c r="F621" s="4">
        <v>320</v>
      </c>
      <c r="G621" s="4">
        <v>250</v>
      </c>
      <c r="H621" s="4">
        <v>30</v>
      </c>
      <c r="I621" s="4"/>
      <c r="J621" s="4"/>
      <c r="K621" s="4"/>
      <c r="L621" s="28">
        <f t="shared" si="56"/>
        <v>448</v>
      </c>
      <c r="M621" s="28">
        <f t="shared" si="57"/>
        <v>350</v>
      </c>
      <c r="N621" s="30">
        <f t="shared" si="59"/>
        <v>30</v>
      </c>
      <c r="O621" s="17"/>
      <c r="P621" s="17"/>
      <c r="Q621" s="17"/>
      <c r="R621" s="16">
        <f t="shared" si="58"/>
        <v>1.4</v>
      </c>
    </row>
    <row r="622" spans="1:18" ht="94.5" x14ac:dyDescent="0.25">
      <c r="A622" s="19"/>
      <c r="B622" s="3">
        <f>'ĐẤT PNN'!B622</f>
        <v>619</v>
      </c>
      <c r="C622" s="5" t="str">
        <f>'ĐẤT PNN'!C622</f>
        <v>Các tuyến đường giao thông đấu nối trực tiếp ra đường ĐT 753 từ HLLG vào sâu đến 200 m có bề rộng mặt đường dưới 4m đã được đầu tư mặt đường nhựa, bê tông xi măng</v>
      </c>
      <c r="D622" s="5" t="str">
        <f>'ĐẤT PNN'!D622</f>
        <v>Ngã tư Bàu Trúc</v>
      </c>
      <c r="E622" s="5" t="str">
        <f>'ĐẤT PNN'!E622</f>
        <v>Cầu Rạt lớn (giáp ranh huyện Đồng Phú (cũ))</v>
      </c>
      <c r="F622" s="4">
        <v>320</v>
      </c>
      <c r="G622" s="4">
        <v>250</v>
      </c>
      <c r="H622" s="4">
        <v>30</v>
      </c>
      <c r="I622" s="4"/>
      <c r="J622" s="4"/>
      <c r="K622" s="4"/>
      <c r="L622" s="28">
        <f t="shared" si="56"/>
        <v>448</v>
      </c>
      <c r="M622" s="28">
        <f t="shared" si="57"/>
        <v>350</v>
      </c>
      <c r="N622" s="30">
        <f t="shared" si="59"/>
        <v>30</v>
      </c>
      <c r="O622" s="17"/>
      <c r="P622" s="17"/>
      <c r="Q622" s="17"/>
      <c r="R622" s="16">
        <f t="shared" si="58"/>
        <v>1.4</v>
      </c>
    </row>
    <row r="623" spans="1:18" ht="94.5" x14ac:dyDescent="0.25">
      <c r="A623" s="19"/>
      <c r="B623" s="3">
        <f>'ĐẤT PNN'!B623</f>
        <v>620</v>
      </c>
      <c r="C623" s="5" t="str">
        <f>'ĐẤT PNN'!C623</f>
        <v>Các tuyến đường giao thông đấu nối trực tiếp ra đường ĐT 753 từ HLLG vào sâu trên 200m đến 500m có bề rộng mặt đường dưới 4m đã được đầu tư mặt đường nhựa, bê tông xi măng</v>
      </c>
      <c r="D623" s="5" t="str">
        <f>'ĐẤT PNN'!D623</f>
        <v>Ngã tư Bàu Trúc</v>
      </c>
      <c r="E623" s="5" t="str">
        <f>'ĐẤT PNN'!E623</f>
        <v>Cầu Rạt lớn (giáp ranh huyện Đồng Phú (cũ))</v>
      </c>
      <c r="F623" s="4">
        <v>320</v>
      </c>
      <c r="G623" s="4">
        <v>250</v>
      </c>
      <c r="H623" s="4">
        <v>30</v>
      </c>
      <c r="I623" s="4"/>
      <c r="J623" s="4"/>
      <c r="K623" s="4"/>
      <c r="L623" s="28">
        <f t="shared" si="56"/>
        <v>448</v>
      </c>
      <c r="M623" s="28">
        <f t="shared" si="57"/>
        <v>350</v>
      </c>
      <c r="N623" s="30">
        <f t="shared" si="59"/>
        <v>30</v>
      </c>
      <c r="O623" s="17"/>
      <c r="P623" s="17"/>
      <c r="Q623" s="17"/>
      <c r="R623" s="16">
        <f t="shared" si="58"/>
        <v>1.4</v>
      </c>
    </row>
    <row r="624" spans="1:18" ht="94.5" x14ac:dyDescent="0.25">
      <c r="A624" s="19"/>
      <c r="B624" s="3">
        <f>'ĐẤT PNN'!B624</f>
        <v>621</v>
      </c>
      <c r="C624" s="5" t="str">
        <f>'ĐẤT PNN'!C624</f>
        <v>Các tuyến đường giao thông đấu nối trực tiếp ra đường ĐT 753 từ HLLG vào sâu trên 500m có bề rộng mặt đường dưới 4m đã được đầu tư mặt đường nhựa, bê tông xi măng</v>
      </c>
      <c r="D624" s="5" t="str">
        <f>'ĐẤT PNN'!D624</f>
        <v>Ngã tư Bàu Trúc</v>
      </c>
      <c r="E624" s="5" t="str">
        <f>'ĐẤT PNN'!E624</f>
        <v>Cầu Rạt lớn (giáp ranh huyện Đồng Phú (cũ))</v>
      </c>
      <c r="F624" s="4">
        <v>320</v>
      </c>
      <c r="G624" s="4">
        <v>250</v>
      </c>
      <c r="H624" s="4">
        <v>30</v>
      </c>
      <c r="I624" s="4"/>
      <c r="J624" s="4"/>
      <c r="K624" s="4"/>
      <c r="L624" s="28">
        <f t="shared" si="56"/>
        <v>448</v>
      </c>
      <c r="M624" s="28">
        <f t="shared" si="57"/>
        <v>350</v>
      </c>
      <c r="N624" s="30">
        <f t="shared" si="59"/>
        <v>30</v>
      </c>
      <c r="O624" s="17"/>
      <c r="P624" s="17"/>
      <c r="Q624" s="17"/>
      <c r="R624" s="16">
        <f t="shared" si="58"/>
        <v>1.4</v>
      </c>
    </row>
    <row r="625" spans="1:18" ht="94.5" x14ac:dyDescent="0.25">
      <c r="A625" s="19"/>
      <c r="B625" s="3">
        <f>'ĐẤT PNN'!B625</f>
        <v>622</v>
      </c>
      <c r="C625" s="5" t="str">
        <f>'ĐẤT PNN'!C625</f>
        <v>Các tuyến đường giao thông đấu nối trực tiếp ra đường ĐT 753 từ HLLG vào sâu đến 200 m có bề rộng mặt đường dưới 4m chưa được đầu tư mặt đường nhựa, bê tông xi măng</v>
      </c>
      <c r="D625" s="5" t="str">
        <f>'ĐẤT PNN'!D625</f>
        <v>Ngã tư Bàu Trúc</v>
      </c>
      <c r="E625" s="5" t="str">
        <f>'ĐẤT PNN'!E625</f>
        <v>Cầu Rạt lớn (giáp ranh huyện Đồng Phú (cũ))</v>
      </c>
      <c r="F625" s="4">
        <v>320</v>
      </c>
      <c r="G625" s="4">
        <v>250</v>
      </c>
      <c r="H625" s="4">
        <v>30</v>
      </c>
      <c r="I625" s="4"/>
      <c r="J625" s="4"/>
      <c r="K625" s="4"/>
      <c r="L625" s="28">
        <f t="shared" si="56"/>
        <v>448</v>
      </c>
      <c r="M625" s="28">
        <f t="shared" si="57"/>
        <v>350</v>
      </c>
      <c r="N625" s="30">
        <f t="shared" si="59"/>
        <v>30</v>
      </c>
      <c r="O625" s="17"/>
      <c r="P625" s="17"/>
      <c r="Q625" s="17"/>
      <c r="R625" s="16">
        <f t="shared" si="58"/>
        <v>1.4</v>
      </c>
    </row>
    <row r="626" spans="1:18" ht="94.5" x14ac:dyDescent="0.25">
      <c r="A626" s="19"/>
      <c r="B626" s="3">
        <f>'ĐẤT PNN'!B626</f>
        <v>623</v>
      </c>
      <c r="C626" s="5" t="str">
        <f>'ĐẤT PNN'!C626</f>
        <v>Các tuyến đường giao thông đấu nối trực tiếp ra đường ĐT 753 từ HLLG vào sâu trên 200m đến 500m có bề rộng mặt đường dưới 4m chưa được đầu tư mặt đường nhựa, bê tông xi măng</v>
      </c>
      <c r="D626" s="5" t="str">
        <f>'ĐẤT PNN'!D626</f>
        <v>Ngã tư Bàu Trúc</v>
      </c>
      <c r="E626" s="5" t="str">
        <f>'ĐẤT PNN'!E626</f>
        <v>Cầu Rạt lớn (giáp ranh huyện Đồng Phú (cũ))</v>
      </c>
      <c r="F626" s="4">
        <v>320</v>
      </c>
      <c r="G626" s="4">
        <v>250</v>
      </c>
      <c r="H626" s="4">
        <v>30</v>
      </c>
      <c r="I626" s="4"/>
      <c r="J626" s="4"/>
      <c r="K626" s="4"/>
      <c r="L626" s="28">
        <f t="shared" si="56"/>
        <v>448</v>
      </c>
      <c r="M626" s="28">
        <f t="shared" si="57"/>
        <v>350</v>
      </c>
      <c r="N626" s="30">
        <f t="shared" si="59"/>
        <v>30</v>
      </c>
      <c r="O626" s="17"/>
      <c r="P626" s="17"/>
      <c r="Q626" s="17"/>
      <c r="R626" s="16">
        <f t="shared" si="58"/>
        <v>1.4</v>
      </c>
    </row>
    <row r="627" spans="1:18" ht="94.5" x14ac:dyDescent="0.25">
      <c r="A627" s="19"/>
      <c r="B627" s="3">
        <f>'ĐẤT PNN'!B627</f>
        <v>624</v>
      </c>
      <c r="C627" s="5" t="str">
        <f>'ĐẤT PNN'!C627</f>
        <v>Các tuyến đường giao thông đấu nối trực tiếp ra đường ĐT 753 từ HLLG vào sâu trên 500m có bề rộng mặt đường dưới 4m chưa được đầu tư mặt đường nhựa, bê tông xi măng</v>
      </c>
      <c r="D627" s="5" t="str">
        <f>'ĐẤT PNN'!D627</f>
        <v>Ngã tư Bàu Trúc</v>
      </c>
      <c r="E627" s="5" t="str">
        <f>'ĐẤT PNN'!E627</f>
        <v>Cầu Rạt lớn (giáp ranh huyện Đồng Phú (cũ))</v>
      </c>
      <c r="F627" s="4">
        <v>320</v>
      </c>
      <c r="G627" s="4">
        <v>250</v>
      </c>
      <c r="H627" s="4">
        <v>30</v>
      </c>
      <c r="I627" s="4"/>
      <c r="J627" s="4"/>
      <c r="K627" s="4"/>
      <c r="L627" s="28">
        <f t="shared" si="56"/>
        <v>448</v>
      </c>
      <c r="M627" s="28">
        <f t="shared" si="57"/>
        <v>350</v>
      </c>
      <c r="N627" s="30">
        <f t="shared" si="59"/>
        <v>30</v>
      </c>
      <c r="O627" s="17"/>
      <c r="P627" s="17"/>
      <c r="Q627" s="17"/>
      <c r="R627" s="16">
        <f t="shared" si="58"/>
        <v>1.4</v>
      </c>
    </row>
    <row r="628" spans="1:18" ht="94.5" x14ac:dyDescent="0.25">
      <c r="A628" s="19"/>
      <c r="B628" s="3">
        <f>'ĐẤT PNN'!B628</f>
        <v>625</v>
      </c>
      <c r="C628" s="5" t="str">
        <f>'ĐẤT PNN'!C628</f>
        <v>Các tuyến đường giao thông đấu nối trực tiếp ra đường Nguyễn Văn Trỗi từ HLLG vào sâu đến 200 m có bề rộng mặt đường từ 4m trở lên đã được đầu tư mặt đường nhựa, bê tông xi măng</v>
      </c>
      <c r="D628" s="5" t="str">
        <f>'ĐẤT PNN'!D628</f>
        <v>Đường Quốc lộ 14</v>
      </c>
      <c r="E628" s="5" t="str">
        <f>'ĐẤT PNN'!E628</f>
        <v>Đường Lê Lợi</v>
      </c>
      <c r="F628" s="4">
        <v>320</v>
      </c>
      <c r="G628" s="4">
        <v>250</v>
      </c>
      <c r="H628" s="4">
        <v>30</v>
      </c>
      <c r="I628" s="4"/>
      <c r="J628" s="4"/>
      <c r="K628" s="4"/>
      <c r="L628" s="28">
        <f t="shared" si="56"/>
        <v>448</v>
      </c>
      <c r="M628" s="28">
        <f t="shared" si="57"/>
        <v>350</v>
      </c>
      <c r="N628" s="30">
        <f t="shared" si="59"/>
        <v>30</v>
      </c>
      <c r="O628" s="17"/>
      <c r="P628" s="17"/>
      <c r="Q628" s="17"/>
      <c r="R628" s="16">
        <f t="shared" si="58"/>
        <v>1.4</v>
      </c>
    </row>
    <row r="629" spans="1:18" ht="110.25" x14ac:dyDescent="0.25">
      <c r="A629" s="19"/>
      <c r="B629" s="3">
        <f>'ĐẤT PNN'!B629</f>
        <v>626</v>
      </c>
      <c r="C629" s="5" t="str">
        <f>'ĐẤT PNN'!C629</f>
        <v>Các tuyến đường giao thông đấu nối trực tiếp ra đường Nguyễn Văn Trỗi từ HLLG vào sâu trên 200m đến 500m có bề rộng mặt đường từ 4m trở lên đã được đầu tư mặt đường nhựa, bê tông xi măng</v>
      </c>
      <c r="D629" s="5" t="str">
        <f>'ĐẤT PNN'!D629</f>
        <v>Đường Quốc lộ 14</v>
      </c>
      <c r="E629" s="5" t="str">
        <f>'ĐẤT PNN'!E629</f>
        <v>Đường Lê Lợi</v>
      </c>
      <c r="F629" s="4">
        <v>320</v>
      </c>
      <c r="G629" s="4">
        <v>250</v>
      </c>
      <c r="H629" s="4">
        <v>30</v>
      </c>
      <c r="I629" s="4"/>
      <c r="J629" s="4"/>
      <c r="K629" s="4"/>
      <c r="L629" s="28">
        <f t="shared" si="56"/>
        <v>448</v>
      </c>
      <c r="M629" s="28">
        <f t="shared" si="57"/>
        <v>350</v>
      </c>
      <c r="N629" s="30">
        <f t="shared" si="59"/>
        <v>30</v>
      </c>
      <c r="O629" s="17"/>
      <c r="P629" s="17"/>
      <c r="Q629" s="17"/>
      <c r="R629" s="16">
        <f t="shared" si="58"/>
        <v>1.4</v>
      </c>
    </row>
    <row r="630" spans="1:18" ht="94.5" x14ac:dyDescent="0.25">
      <c r="A630" s="19"/>
      <c r="B630" s="3">
        <f>'ĐẤT PNN'!B630</f>
        <v>627</v>
      </c>
      <c r="C630" s="5" t="str">
        <f>'ĐẤT PNN'!C630</f>
        <v>Các tuyến đường giao thông đấu nối trực tiếp ra đường Nguyễn Văn Trỗi từ HLLG vào sâu trên 500m có bề rộng mặt đường từ 4m trở lên đã được đầu tư mặt đường nhựa, bê tông xi măng</v>
      </c>
      <c r="D630" s="5" t="str">
        <f>'ĐẤT PNN'!D630</f>
        <v>Đường Quốc lộ 14</v>
      </c>
      <c r="E630" s="5" t="str">
        <f>'ĐẤT PNN'!E630</f>
        <v>Đường Lê Lợi</v>
      </c>
      <c r="F630" s="4">
        <v>320</v>
      </c>
      <c r="G630" s="4">
        <v>250</v>
      </c>
      <c r="H630" s="4">
        <v>30</v>
      </c>
      <c r="I630" s="4"/>
      <c r="J630" s="4"/>
      <c r="K630" s="4"/>
      <c r="L630" s="28">
        <f t="shared" si="56"/>
        <v>448</v>
      </c>
      <c r="M630" s="28">
        <f t="shared" si="57"/>
        <v>350</v>
      </c>
      <c r="N630" s="30">
        <f t="shared" si="59"/>
        <v>30</v>
      </c>
      <c r="O630" s="17"/>
      <c r="P630" s="17"/>
      <c r="Q630" s="17"/>
      <c r="R630" s="16">
        <f t="shared" si="58"/>
        <v>1.4</v>
      </c>
    </row>
    <row r="631" spans="1:18" ht="94.5" x14ac:dyDescent="0.25">
      <c r="A631" s="19"/>
      <c r="B631" s="3">
        <f>'ĐẤT PNN'!B631</f>
        <v>628</v>
      </c>
      <c r="C631" s="5" t="str">
        <f>'ĐẤT PNN'!C631</f>
        <v>Các tuyến đường giao thông đấu nối trực tiếp ra đường Nguyễn Văn Trỗi từ HLLG vào sâu đến 200 m có bề rộng mặt đường dưới 4m đã được đầu tư mặt đường nhựa, bê tông xi măng</v>
      </c>
      <c r="D631" s="5" t="str">
        <f>'ĐẤT PNN'!D631</f>
        <v>Đường Quốc lộ 14</v>
      </c>
      <c r="E631" s="5" t="str">
        <f>'ĐẤT PNN'!E631</f>
        <v>Đường Lê Lợi</v>
      </c>
      <c r="F631" s="4">
        <v>320</v>
      </c>
      <c r="G631" s="4">
        <v>250</v>
      </c>
      <c r="H631" s="4">
        <v>30</v>
      </c>
      <c r="I631" s="4"/>
      <c r="J631" s="4"/>
      <c r="K631" s="4"/>
      <c r="L631" s="28">
        <f t="shared" si="56"/>
        <v>448</v>
      </c>
      <c r="M631" s="28">
        <f t="shared" si="57"/>
        <v>350</v>
      </c>
      <c r="N631" s="30">
        <f t="shared" si="59"/>
        <v>30</v>
      </c>
      <c r="O631" s="17"/>
      <c r="P631" s="17"/>
      <c r="Q631" s="17"/>
      <c r="R631" s="16">
        <f t="shared" si="58"/>
        <v>1.4</v>
      </c>
    </row>
    <row r="632" spans="1:18" ht="110.25" x14ac:dyDescent="0.25">
      <c r="A632" s="19"/>
      <c r="B632" s="3">
        <f>'ĐẤT PNN'!B632</f>
        <v>629</v>
      </c>
      <c r="C632" s="5" t="str">
        <f>'ĐẤT PNN'!C632</f>
        <v>Các tuyến đường giao thông đấu nối trực tiếp ra đường Nguyễn Văn Trỗi từ HLLG vào sâu trên 200m đến 500m có bề rộng mặt đường dưới 4m đã được đầu tư mặt đường nhựa, bê tông xi măng</v>
      </c>
      <c r="D632" s="5" t="str">
        <f>'ĐẤT PNN'!D632</f>
        <v>Đường Quốc lộ 14</v>
      </c>
      <c r="E632" s="5" t="str">
        <f>'ĐẤT PNN'!E632</f>
        <v>Đường Lê Lợi</v>
      </c>
      <c r="F632" s="4">
        <v>320</v>
      </c>
      <c r="G632" s="4">
        <v>250</v>
      </c>
      <c r="H632" s="4">
        <v>30</v>
      </c>
      <c r="I632" s="4"/>
      <c r="J632" s="4"/>
      <c r="K632" s="4"/>
      <c r="L632" s="28">
        <f t="shared" si="56"/>
        <v>448</v>
      </c>
      <c r="M632" s="28">
        <f t="shared" si="57"/>
        <v>350</v>
      </c>
      <c r="N632" s="30">
        <f t="shared" si="59"/>
        <v>30</v>
      </c>
      <c r="O632" s="17"/>
      <c r="P632" s="17"/>
      <c r="Q632" s="17"/>
      <c r="R632" s="16">
        <f t="shared" si="58"/>
        <v>1.4</v>
      </c>
    </row>
    <row r="633" spans="1:18" ht="94.5" x14ac:dyDescent="0.25">
      <c r="A633" s="19"/>
      <c r="B633" s="3">
        <f>'ĐẤT PNN'!B633</f>
        <v>630</v>
      </c>
      <c r="C633" s="5" t="str">
        <f>'ĐẤT PNN'!C633</f>
        <v>Các tuyến đường giao thông đấu nối trực tiếp ra đường Nguyễn Văn Trỗi từ HLLG vào sâu trên 500m có bề rộng mặt đường dưới 4m đã được đầu tư mặt đường nhựa, bê tông xi măng</v>
      </c>
      <c r="D633" s="5" t="str">
        <f>'ĐẤT PNN'!D633</f>
        <v>Đường Quốc lộ 14</v>
      </c>
      <c r="E633" s="5" t="str">
        <f>'ĐẤT PNN'!E633</f>
        <v>Đường Lê Lợi</v>
      </c>
      <c r="F633" s="4">
        <v>320</v>
      </c>
      <c r="G633" s="4">
        <v>250</v>
      </c>
      <c r="H633" s="4">
        <v>30</v>
      </c>
      <c r="I633" s="4"/>
      <c r="J633" s="4"/>
      <c r="K633" s="4"/>
      <c r="L633" s="28">
        <f t="shared" si="56"/>
        <v>448</v>
      </c>
      <c r="M633" s="28">
        <f t="shared" si="57"/>
        <v>350</v>
      </c>
      <c r="N633" s="30">
        <f t="shared" si="59"/>
        <v>30</v>
      </c>
      <c r="O633" s="17"/>
      <c r="P633" s="17"/>
      <c r="Q633" s="17"/>
      <c r="R633" s="16">
        <f t="shared" si="58"/>
        <v>1.4</v>
      </c>
    </row>
    <row r="634" spans="1:18" ht="94.5" x14ac:dyDescent="0.25">
      <c r="A634" s="19"/>
      <c r="B634" s="3">
        <f>'ĐẤT PNN'!B634</f>
        <v>631</v>
      </c>
      <c r="C634" s="5" t="str">
        <f>'ĐẤT PNN'!C634</f>
        <v>Các tuyến đường giao thông đấu nối trực tiếp ra đường Hồ Xuân Hương từ HLLG vào sâu đến 200 m có bề rộng mặt đường từ 4m trở lên đã được đầu tư mặt đường nhựa, bê tông xi măng</v>
      </c>
      <c r="D634" s="5" t="str">
        <f>'ĐẤT PNN'!D634</f>
        <v>Trường Trinh</v>
      </c>
      <c r="E634" s="5" t="str">
        <f>'ĐẤT PNN'!E634</f>
        <v>Hết đường N16 khu dân cư Bắc Đồng Phú</v>
      </c>
      <c r="F634" s="4">
        <v>320</v>
      </c>
      <c r="G634" s="4">
        <v>250</v>
      </c>
      <c r="H634" s="4">
        <v>30</v>
      </c>
      <c r="I634" s="4"/>
      <c r="J634" s="4"/>
      <c r="K634" s="4"/>
      <c r="L634" s="28">
        <f t="shared" si="56"/>
        <v>448</v>
      </c>
      <c r="M634" s="28">
        <f t="shared" si="57"/>
        <v>350</v>
      </c>
      <c r="N634" s="30">
        <f t="shared" si="59"/>
        <v>30</v>
      </c>
      <c r="O634" s="17"/>
      <c r="P634" s="17"/>
      <c r="Q634" s="17"/>
      <c r="R634" s="16">
        <f t="shared" si="58"/>
        <v>1.4</v>
      </c>
    </row>
    <row r="635" spans="1:18" ht="110.25" x14ac:dyDescent="0.25">
      <c r="A635" s="19"/>
      <c r="B635" s="3">
        <f>'ĐẤT PNN'!B635</f>
        <v>632</v>
      </c>
      <c r="C635" s="5" t="str">
        <f>'ĐẤT PNN'!C635</f>
        <v>Các tuyến đường giao thông đấu nối trực tiếp ra đường Hồ Xuân Hương từ HLLG vào sâu trên 200m đến 500m có bề rộng mặt đường từ 4m trở lên đã được đầu tư mặt đường nhựa, bê tông xi măng</v>
      </c>
      <c r="D635" s="5" t="str">
        <f>'ĐẤT PNN'!D635</f>
        <v>Trường Trinh</v>
      </c>
      <c r="E635" s="5" t="str">
        <f>'ĐẤT PNN'!E635</f>
        <v>Hết đường N16 khu dân cư Bắc Đồng Phú</v>
      </c>
      <c r="F635" s="4">
        <v>320</v>
      </c>
      <c r="G635" s="4">
        <v>250</v>
      </c>
      <c r="H635" s="4">
        <v>30</v>
      </c>
      <c r="I635" s="4"/>
      <c r="J635" s="4"/>
      <c r="K635" s="4"/>
      <c r="L635" s="28">
        <f t="shared" si="56"/>
        <v>448</v>
      </c>
      <c r="M635" s="28">
        <f t="shared" si="57"/>
        <v>350</v>
      </c>
      <c r="N635" s="30">
        <f t="shared" si="59"/>
        <v>30</v>
      </c>
      <c r="O635" s="17"/>
      <c r="P635" s="17"/>
      <c r="Q635" s="17"/>
      <c r="R635" s="16">
        <f t="shared" si="58"/>
        <v>1.4</v>
      </c>
    </row>
    <row r="636" spans="1:18" ht="94.5" x14ac:dyDescent="0.25">
      <c r="A636" s="19"/>
      <c r="B636" s="3">
        <f>'ĐẤT PNN'!B636</f>
        <v>633</v>
      </c>
      <c r="C636" s="5" t="str">
        <f>'ĐẤT PNN'!C636</f>
        <v>Các tuyến đường giao thông đấu nối trực tiếp ra đường Hồ Xuân Hương từ HLLG vào sâu trên 500m có bề rộng mặt đường từ 4m trở lên đã được đầu tư mặt đường nhựa, bê tông xi măng</v>
      </c>
      <c r="D636" s="5" t="str">
        <f>'ĐẤT PNN'!D636</f>
        <v>Trường Trinh</v>
      </c>
      <c r="E636" s="5" t="str">
        <f>'ĐẤT PNN'!E636</f>
        <v>Hết đường N16 khu dân cư Bắc Đồng Phú</v>
      </c>
      <c r="F636" s="4">
        <v>320</v>
      </c>
      <c r="G636" s="4">
        <v>250</v>
      </c>
      <c r="H636" s="4">
        <v>30</v>
      </c>
      <c r="I636" s="4"/>
      <c r="J636" s="4"/>
      <c r="K636" s="4"/>
      <c r="L636" s="28">
        <f t="shared" si="56"/>
        <v>448</v>
      </c>
      <c r="M636" s="28">
        <f t="shared" si="57"/>
        <v>350</v>
      </c>
      <c r="N636" s="30">
        <f t="shared" si="59"/>
        <v>30</v>
      </c>
      <c r="O636" s="17"/>
      <c r="P636" s="17"/>
      <c r="Q636" s="17"/>
      <c r="R636" s="16">
        <f t="shared" si="58"/>
        <v>1.4</v>
      </c>
    </row>
    <row r="637" spans="1:18" ht="94.5" x14ac:dyDescent="0.25">
      <c r="A637" s="19"/>
      <c r="B637" s="3">
        <f>'ĐẤT PNN'!B637</f>
        <v>634</v>
      </c>
      <c r="C637" s="5" t="str">
        <f>'ĐẤT PNN'!C637</f>
        <v>Các tuyến đường giao thông đấu nối trực tiếp ra đường Hồ Xuân Hương từ HLLG vào sâu đến 200 m có bề rộng mặt đường từ 4m trở lên chưa được đầu tư mặt đường nhựa, bê tông xi măng</v>
      </c>
      <c r="D637" s="5" t="str">
        <f>'ĐẤT PNN'!D637</f>
        <v>Trường Trinh</v>
      </c>
      <c r="E637" s="5" t="str">
        <f>'ĐẤT PNN'!E637</f>
        <v>Hết đường N16 khu dân cư Bắc Đồng Phú</v>
      </c>
      <c r="F637" s="4">
        <v>320</v>
      </c>
      <c r="G637" s="4">
        <v>250</v>
      </c>
      <c r="H637" s="4">
        <v>30</v>
      </c>
      <c r="I637" s="4"/>
      <c r="J637" s="4"/>
      <c r="K637" s="4"/>
      <c r="L637" s="28">
        <f t="shared" si="56"/>
        <v>448</v>
      </c>
      <c r="M637" s="28">
        <f t="shared" si="57"/>
        <v>350</v>
      </c>
      <c r="N637" s="30">
        <f t="shared" si="59"/>
        <v>30</v>
      </c>
      <c r="O637" s="17"/>
      <c r="P637" s="17"/>
      <c r="Q637" s="17"/>
      <c r="R637" s="16">
        <f t="shared" si="58"/>
        <v>1.4</v>
      </c>
    </row>
    <row r="638" spans="1:18" ht="110.25" x14ac:dyDescent="0.25">
      <c r="A638" s="19"/>
      <c r="B638" s="3">
        <f>'ĐẤT PNN'!B638</f>
        <v>635</v>
      </c>
      <c r="C638" s="5" t="str">
        <f>'ĐẤT PNN'!C638</f>
        <v>Các tuyến đường giao thông đấu nối trực tiếp ra đường Hồ Xuân Hương từ HLLG vào sâu trên 200m đến 500m có bề rộng mặt đường từ 4m trở lên chưa được đầu tư mặt đường nhựa, bê tông xi măng</v>
      </c>
      <c r="D638" s="5" t="str">
        <f>'ĐẤT PNN'!D638</f>
        <v>Trường Trinh</v>
      </c>
      <c r="E638" s="5" t="str">
        <f>'ĐẤT PNN'!E638</f>
        <v>Hết đường N16 khu dân cư Bắc Đồng Phú</v>
      </c>
      <c r="F638" s="4">
        <v>320</v>
      </c>
      <c r="G638" s="4">
        <v>250</v>
      </c>
      <c r="H638" s="4">
        <v>30</v>
      </c>
      <c r="I638" s="4"/>
      <c r="J638" s="4"/>
      <c r="K638" s="4"/>
      <c r="L638" s="28">
        <f t="shared" si="56"/>
        <v>448</v>
      </c>
      <c r="M638" s="28">
        <f t="shared" si="57"/>
        <v>350</v>
      </c>
      <c r="N638" s="30">
        <f t="shared" si="59"/>
        <v>30</v>
      </c>
      <c r="O638" s="17"/>
      <c r="P638" s="17"/>
      <c r="Q638" s="17"/>
      <c r="R638" s="16">
        <f t="shared" si="58"/>
        <v>1.4</v>
      </c>
    </row>
    <row r="639" spans="1:18" ht="94.5" x14ac:dyDescent="0.25">
      <c r="A639" s="19"/>
      <c r="B639" s="3">
        <f>'ĐẤT PNN'!B639</f>
        <v>636</v>
      </c>
      <c r="C639" s="5" t="str">
        <f>'ĐẤT PNN'!C639</f>
        <v>Các tuyến đường giao thông đấu nối trực tiếp ra đường Hồ Xuân Hương từ HLLG vào sâu trên 500m có bề rộng mặt đường từ 4m trở lên chưa được đầu tư mặt đường nhựa, bê tông xi măng</v>
      </c>
      <c r="D639" s="5" t="str">
        <f>'ĐẤT PNN'!D639</f>
        <v>Trường Trinh</v>
      </c>
      <c r="E639" s="5" t="str">
        <f>'ĐẤT PNN'!E639</f>
        <v>Hết đường N16 khu dân cư Bắc Đồng Phú</v>
      </c>
      <c r="F639" s="4">
        <v>320</v>
      </c>
      <c r="G639" s="4">
        <v>250</v>
      </c>
      <c r="H639" s="4">
        <v>30</v>
      </c>
      <c r="I639" s="4"/>
      <c r="J639" s="4"/>
      <c r="K639" s="4"/>
      <c r="L639" s="28">
        <f t="shared" si="56"/>
        <v>448</v>
      </c>
      <c r="M639" s="28">
        <f t="shared" si="57"/>
        <v>350</v>
      </c>
      <c r="N639" s="30">
        <f t="shared" si="59"/>
        <v>30</v>
      </c>
      <c r="O639" s="17"/>
      <c r="P639" s="17"/>
      <c r="Q639" s="17"/>
      <c r="R639" s="16">
        <f t="shared" si="58"/>
        <v>1.4</v>
      </c>
    </row>
    <row r="640" spans="1:18" ht="94.5" x14ac:dyDescent="0.25">
      <c r="A640" s="19"/>
      <c r="B640" s="3">
        <f>'ĐẤT PNN'!B640</f>
        <v>637</v>
      </c>
      <c r="C640" s="5" t="str">
        <f>'ĐẤT PNN'!C640</f>
        <v>Các tuyến đường giao thông đấu nối trực tiếp ra đường Hồ Xuân Hương từ HLLG vào sâu đến 200 m có bề rộng mặt đường dưới 4m đã được đầu tư mặt đường nhựa, bê tông xi măng</v>
      </c>
      <c r="D640" s="5" t="str">
        <f>'ĐẤT PNN'!D640</f>
        <v>Trường Trinh</v>
      </c>
      <c r="E640" s="5" t="str">
        <f>'ĐẤT PNN'!E640</f>
        <v>Hết đường N16 khu dân cư Bắc Đồng Phú</v>
      </c>
      <c r="F640" s="4">
        <v>320</v>
      </c>
      <c r="G640" s="4">
        <v>250</v>
      </c>
      <c r="H640" s="4">
        <v>30</v>
      </c>
      <c r="I640" s="4"/>
      <c r="J640" s="4"/>
      <c r="K640" s="4"/>
      <c r="L640" s="28">
        <f t="shared" si="56"/>
        <v>448</v>
      </c>
      <c r="M640" s="28">
        <f t="shared" si="57"/>
        <v>350</v>
      </c>
      <c r="N640" s="30">
        <f t="shared" si="59"/>
        <v>30</v>
      </c>
      <c r="O640" s="17"/>
      <c r="P640" s="17"/>
      <c r="Q640" s="17"/>
      <c r="R640" s="16">
        <f t="shared" si="58"/>
        <v>1.4</v>
      </c>
    </row>
    <row r="641" spans="1:18" ht="110.25" x14ac:dyDescent="0.25">
      <c r="A641" s="19"/>
      <c r="B641" s="3">
        <f>'ĐẤT PNN'!B641</f>
        <v>638</v>
      </c>
      <c r="C641" s="5" t="str">
        <f>'ĐẤT PNN'!C641</f>
        <v>Các tuyến đường giao thông đấu nối trực tiếp ra đường Hồ Xuân Hương từ HLLG vào sâu trên 200m đến 500m có bề rộng mặt đường dưới 4m đã được đầu tư mặt đường nhựa, bê tông xi măng</v>
      </c>
      <c r="D641" s="5" t="str">
        <f>'ĐẤT PNN'!D641</f>
        <v>Trường Trinh</v>
      </c>
      <c r="E641" s="5" t="str">
        <f>'ĐẤT PNN'!E641</f>
        <v>Hết đường N16 khu dân cư Bắc Đồng Phú</v>
      </c>
      <c r="F641" s="4">
        <v>320</v>
      </c>
      <c r="G641" s="4">
        <v>250</v>
      </c>
      <c r="H641" s="4">
        <v>30</v>
      </c>
      <c r="I641" s="4"/>
      <c r="J641" s="4"/>
      <c r="K641" s="4"/>
      <c r="L641" s="28">
        <f t="shared" si="56"/>
        <v>448</v>
      </c>
      <c r="M641" s="28">
        <f t="shared" si="57"/>
        <v>350</v>
      </c>
      <c r="N641" s="30">
        <f t="shared" si="59"/>
        <v>30</v>
      </c>
      <c r="O641" s="17"/>
      <c r="P641" s="17"/>
      <c r="Q641" s="17"/>
      <c r="R641" s="16">
        <f t="shared" si="58"/>
        <v>1.4</v>
      </c>
    </row>
    <row r="642" spans="1:18" ht="94.5" x14ac:dyDescent="0.25">
      <c r="A642" s="19"/>
      <c r="B642" s="3">
        <f>'ĐẤT PNN'!B642</f>
        <v>639</v>
      </c>
      <c r="C642" s="5" t="str">
        <f>'ĐẤT PNN'!C642</f>
        <v>Các tuyến đường giao thông đấu nối trực tiếp ra đường Hồ Xuân Hương từ HLLG vào sâu trên 500m có bề rộng mặt đường dưới 4m đã được đầu tư mặt đường nhựa, bê tông xi măng</v>
      </c>
      <c r="D642" s="5" t="str">
        <f>'ĐẤT PNN'!D642</f>
        <v>Trường Trinh</v>
      </c>
      <c r="E642" s="5" t="str">
        <f>'ĐẤT PNN'!E642</f>
        <v>Hết đường N16 khu dân cư Bắc Đồng Phú</v>
      </c>
      <c r="F642" s="4">
        <v>320</v>
      </c>
      <c r="G642" s="4">
        <v>250</v>
      </c>
      <c r="H642" s="4">
        <v>30</v>
      </c>
      <c r="I642" s="4"/>
      <c r="J642" s="4"/>
      <c r="K642" s="4"/>
      <c r="L642" s="28">
        <f t="shared" si="56"/>
        <v>448</v>
      </c>
      <c r="M642" s="28">
        <f t="shared" si="57"/>
        <v>350</v>
      </c>
      <c r="N642" s="30">
        <f t="shared" si="59"/>
        <v>30</v>
      </c>
      <c r="O642" s="17"/>
      <c r="P642" s="17"/>
      <c r="Q642" s="17"/>
      <c r="R642" s="16">
        <f t="shared" si="58"/>
        <v>1.4</v>
      </c>
    </row>
    <row r="643" spans="1:18" ht="94.5" x14ac:dyDescent="0.25">
      <c r="A643" s="19"/>
      <c r="B643" s="3">
        <f>'ĐẤT PNN'!B643</f>
        <v>640</v>
      </c>
      <c r="C643" s="5" t="str">
        <f>'ĐẤT PNN'!C643</f>
        <v>Các tuyến đường giao thông đấu nối trực tiếp ra đường Hồ Xuân Hương từ HLLG vào sâu đến 200 m có bề rộng mặt đường dưới 4m chưa được đầu tư mặt đường nhựa, bê tông xi măng</v>
      </c>
      <c r="D643" s="5" t="str">
        <f>'ĐẤT PNN'!D643</f>
        <v>Trường Trinh</v>
      </c>
      <c r="E643" s="5" t="str">
        <f>'ĐẤT PNN'!E643</f>
        <v>Hết đường N16 khu dân cư Bắc Đồng Phú</v>
      </c>
      <c r="F643" s="4">
        <v>320</v>
      </c>
      <c r="G643" s="4">
        <v>250</v>
      </c>
      <c r="H643" s="4">
        <v>30</v>
      </c>
      <c r="I643" s="4"/>
      <c r="J643" s="4"/>
      <c r="K643" s="4"/>
      <c r="L643" s="28">
        <f t="shared" ref="L643:L706" si="60">F643*1.4</f>
        <v>448</v>
      </c>
      <c r="M643" s="28">
        <f t="shared" ref="M643:M706" si="61">G643*1.4</f>
        <v>350</v>
      </c>
      <c r="N643" s="30">
        <f t="shared" si="59"/>
        <v>30</v>
      </c>
      <c r="O643" s="17"/>
      <c r="P643" s="17"/>
      <c r="Q643" s="17"/>
      <c r="R643" s="16">
        <f t="shared" si="58"/>
        <v>1.4</v>
      </c>
    </row>
    <row r="644" spans="1:18" ht="110.25" x14ac:dyDescent="0.25">
      <c r="A644" s="19"/>
      <c r="B644" s="3">
        <f>'ĐẤT PNN'!B644</f>
        <v>641</v>
      </c>
      <c r="C644" s="5" t="str">
        <f>'ĐẤT PNN'!C644</f>
        <v>Các tuyến đường giao thông đấu nối trực tiếp ra đường Hồ Xuân Hương từ HLLG vào sâu trên 200m đến 500m có bề rộng mặt đường dưới 4m chưa được đầu tư mặt đường nhựa, bê tông xi măng</v>
      </c>
      <c r="D644" s="5" t="str">
        <f>'ĐẤT PNN'!D644</f>
        <v>Trường Trinh</v>
      </c>
      <c r="E644" s="5" t="str">
        <f>'ĐẤT PNN'!E644</f>
        <v>Hết đường N16 khu dân cư Bắc Đồng Phú</v>
      </c>
      <c r="F644" s="4">
        <v>320</v>
      </c>
      <c r="G644" s="4">
        <v>250</v>
      </c>
      <c r="H644" s="4">
        <v>30</v>
      </c>
      <c r="I644" s="4"/>
      <c r="J644" s="4"/>
      <c r="K644" s="4"/>
      <c r="L644" s="28">
        <f t="shared" si="60"/>
        <v>448</v>
      </c>
      <c r="M644" s="28">
        <f t="shared" si="61"/>
        <v>350</v>
      </c>
      <c r="N644" s="30">
        <f t="shared" si="59"/>
        <v>30</v>
      </c>
      <c r="O644" s="17"/>
      <c r="P644" s="17"/>
      <c r="Q644" s="17"/>
      <c r="R644" s="16">
        <f t="shared" si="58"/>
        <v>1.4</v>
      </c>
    </row>
    <row r="645" spans="1:18" ht="94.5" x14ac:dyDescent="0.25">
      <c r="A645" s="19"/>
      <c r="B645" s="3">
        <f>'ĐẤT PNN'!B645</f>
        <v>642</v>
      </c>
      <c r="C645" s="5" t="str">
        <f>'ĐẤT PNN'!C645</f>
        <v>Các tuyến đường giao thông đấu nối trực tiếp ra đường Hồ Xuân Hương từ HLLG vào sâu trên 500m có bề rộng mặt đường dưới 4m chưa được đầu tư mặt đường nhựa, bê tông xi măng</v>
      </c>
      <c r="D645" s="5" t="str">
        <f>'ĐẤT PNN'!D645</f>
        <v>Trường Trinh</v>
      </c>
      <c r="E645" s="5" t="str">
        <f>'ĐẤT PNN'!E645</f>
        <v>Hết đường N16 khu dân cư Bắc Đồng Phú</v>
      </c>
      <c r="F645" s="4">
        <v>320</v>
      </c>
      <c r="G645" s="4">
        <v>250</v>
      </c>
      <c r="H645" s="4">
        <v>30</v>
      </c>
      <c r="I645" s="4"/>
      <c r="J645" s="4"/>
      <c r="K645" s="4"/>
      <c r="L645" s="28">
        <f t="shared" si="60"/>
        <v>448</v>
      </c>
      <c r="M645" s="28">
        <f t="shared" si="61"/>
        <v>350</v>
      </c>
      <c r="N645" s="30">
        <f t="shared" si="59"/>
        <v>30</v>
      </c>
      <c r="O645" s="17"/>
      <c r="P645" s="17"/>
      <c r="Q645" s="17"/>
      <c r="R645" s="16">
        <f t="shared" ref="R645:R708" si="62">L645/F645</f>
        <v>1.4</v>
      </c>
    </row>
    <row r="646" spans="1:18" ht="110.25" x14ac:dyDescent="0.25">
      <c r="A646" s="19"/>
      <c r="B646" s="3">
        <f>'ĐẤT PNN'!B646</f>
        <v>643</v>
      </c>
      <c r="C646" s="5" t="str">
        <f>'ĐẤT PNN'!C646</f>
        <v>Các tuyến đường giao thông đấu nối trực tiếp ra đường Lý Thường Kiệt từ HLLG vào sâu đến 200 m có bề rộng mặt đường từ 4m trở lên đã được đầu tư mặt đường nhựa, bê tông xi măng</v>
      </c>
      <c r="D646" s="5" t="str">
        <f>'ĐẤT PNN'!D646</f>
        <v>Đường Phú Riềng Đỏ</v>
      </c>
      <c r="E646" s="5" t="str">
        <f>'ĐẤT PNN'!E646</f>
        <v>Đường Hồ Xuân Hương</v>
      </c>
      <c r="F646" s="4">
        <v>320</v>
      </c>
      <c r="G646" s="4">
        <v>250</v>
      </c>
      <c r="H646" s="4">
        <v>30</v>
      </c>
      <c r="I646" s="4"/>
      <c r="J646" s="4"/>
      <c r="K646" s="4"/>
      <c r="L646" s="28">
        <f t="shared" si="60"/>
        <v>448</v>
      </c>
      <c r="M646" s="28">
        <f t="shared" si="61"/>
        <v>350</v>
      </c>
      <c r="N646" s="30">
        <f t="shared" ref="N646:N709" si="63">H646</f>
        <v>30</v>
      </c>
      <c r="O646" s="17"/>
      <c r="P646" s="17"/>
      <c r="Q646" s="17"/>
      <c r="R646" s="16">
        <f t="shared" si="62"/>
        <v>1.4</v>
      </c>
    </row>
    <row r="647" spans="1:18" ht="110.25" x14ac:dyDescent="0.25">
      <c r="A647" s="19"/>
      <c r="B647" s="3">
        <f>'ĐẤT PNN'!B647</f>
        <v>644</v>
      </c>
      <c r="C647" s="5" t="str">
        <f>'ĐẤT PNN'!C647</f>
        <v>Các tuyến đường giao thông đấu nối trực tiếp ra đường Lý Thường Kiệt từ HLLG vào sâu trên 200m đến 500m có bề rộng mặt đường từ 4m trở lên đã được đầu tư mặt đường nhựa, bê tông xi măng</v>
      </c>
      <c r="D647" s="5" t="str">
        <f>'ĐẤT PNN'!D647</f>
        <v>Đường Phú Riềng Đỏ</v>
      </c>
      <c r="E647" s="5" t="str">
        <f>'ĐẤT PNN'!E647</f>
        <v>Đường Hồ Xuân Hương</v>
      </c>
      <c r="F647" s="4">
        <v>320</v>
      </c>
      <c r="G647" s="4">
        <v>250</v>
      </c>
      <c r="H647" s="4">
        <v>30</v>
      </c>
      <c r="I647" s="4"/>
      <c r="J647" s="4"/>
      <c r="K647" s="4"/>
      <c r="L647" s="28">
        <f t="shared" si="60"/>
        <v>448</v>
      </c>
      <c r="M647" s="28">
        <f t="shared" si="61"/>
        <v>350</v>
      </c>
      <c r="N647" s="30">
        <f t="shared" si="63"/>
        <v>30</v>
      </c>
      <c r="O647" s="17"/>
      <c r="P647" s="17"/>
      <c r="Q647" s="17"/>
      <c r="R647" s="16">
        <f t="shared" si="62"/>
        <v>1.4</v>
      </c>
    </row>
    <row r="648" spans="1:18" ht="110.25" x14ac:dyDescent="0.25">
      <c r="A648" s="19"/>
      <c r="B648" s="3">
        <f>'ĐẤT PNN'!B648</f>
        <v>645</v>
      </c>
      <c r="C648" s="5" t="str">
        <f>'ĐẤT PNN'!C648</f>
        <v>Các tuyến đường giao thông đấu nối trực tiếp ra đường Lý Thường Kiệt từ HLLG vào sâu trên 500m có bề rộng mặt đường từ 4m trở lên đã được đầu tư mặt đường nhựa, bê tông xi măng</v>
      </c>
      <c r="D648" s="5" t="str">
        <f>'ĐẤT PNN'!D648</f>
        <v>Đường Phú Riềng Đỏ</v>
      </c>
      <c r="E648" s="5" t="str">
        <f>'ĐẤT PNN'!E648</f>
        <v>Đường Hồ Xuân Hương</v>
      </c>
      <c r="F648" s="4">
        <v>320</v>
      </c>
      <c r="G648" s="4">
        <v>250</v>
      </c>
      <c r="H648" s="4">
        <v>30</v>
      </c>
      <c r="I648" s="4"/>
      <c r="J648" s="4"/>
      <c r="K648" s="4"/>
      <c r="L648" s="28">
        <f t="shared" si="60"/>
        <v>448</v>
      </c>
      <c r="M648" s="28">
        <f t="shared" si="61"/>
        <v>350</v>
      </c>
      <c r="N648" s="30">
        <f t="shared" si="63"/>
        <v>30</v>
      </c>
      <c r="O648" s="17"/>
      <c r="P648" s="17"/>
      <c r="Q648" s="17"/>
      <c r="R648" s="16">
        <f t="shared" si="62"/>
        <v>1.4</v>
      </c>
    </row>
    <row r="649" spans="1:18" ht="110.25" x14ac:dyDescent="0.25">
      <c r="A649" s="19"/>
      <c r="B649" s="3">
        <f>'ĐẤT PNN'!B649</f>
        <v>646</v>
      </c>
      <c r="C649" s="5" t="str">
        <f>'ĐẤT PNN'!C649</f>
        <v>Các tuyến đường giao thông đấu nối trực tiếp ra đường Lý Thường Kiệt từ HLLG vào sâu đến 200 m có bề rộng mặt đường từ 4m trở lên chưa được đầu tư mặt đường nhựa, bê tông xi măng</v>
      </c>
      <c r="D649" s="5" t="str">
        <f>'ĐẤT PNN'!D649</f>
        <v>Đường Phú Riềng Đỏ</v>
      </c>
      <c r="E649" s="5" t="str">
        <f>'ĐẤT PNN'!E649</f>
        <v>Đường Hồ Xuân Hương</v>
      </c>
      <c r="F649" s="4">
        <v>320</v>
      </c>
      <c r="G649" s="4">
        <v>250</v>
      </c>
      <c r="H649" s="4">
        <v>30</v>
      </c>
      <c r="I649" s="4"/>
      <c r="J649" s="4"/>
      <c r="K649" s="4"/>
      <c r="L649" s="28">
        <f t="shared" si="60"/>
        <v>448</v>
      </c>
      <c r="M649" s="28">
        <f t="shared" si="61"/>
        <v>350</v>
      </c>
      <c r="N649" s="30">
        <f t="shared" si="63"/>
        <v>30</v>
      </c>
      <c r="O649" s="17"/>
      <c r="P649" s="17"/>
      <c r="Q649" s="17"/>
      <c r="R649" s="16">
        <f t="shared" si="62"/>
        <v>1.4</v>
      </c>
    </row>
    <row r="650" spans="1:18" ht="110.25" x14ac:dyDescent="0.25">
      <c r="A650" s="19"/>
      <c r="B650" s="3">
        <f>'ĐẤT PNN'!B650</f>
        <v>647</v>
      </c>
      <c r="C650" s="5" t="str">
        <f>'ĐẤT PNN'!C650</f>
        <v>Các tuyến đường giao thông đấu nối trực tiếp ra đường Lý Thường Kiệt từ HLLG vào sâu trên 200m đến 500m có bề rộng mặt đường từ 4m trở lên chưa được đầu tư mặt đường nhựa, bê tông xi măng</v>
      </c>
      <c r="D650" s="5" t="str">
        <f>'ĐẤT PNN'!D650</f>
        <v>Đường Phú Riềng Đỏ</v>
      </c>
      <c r="E650" s="5" t="str">
        <f>'ĐẤT PNN'!E650</f>
        <v>Đường Hồ Xuân Hương</v>
      </c>
      <c r="F650" s="4">
        <v>320</v>
      </c>
      <c r="G650" s="4">
        <v>250</v>
      </c>
      <c r="H650" s="4">
        <v>30</v>
      </c>
      <c r="I650" s="4"/>
      <c r="J650" s="4"/>
      <c r="K650" s="4"/>
      <c r="L650" s="28">
        <f t="shared" si="60"/>
        <v>448</v>
      </c>
      <c r="M650" s="28">
        <f t="shared" si="61"/>
        <v>350</v>
      </c>
      <c r="N650" s="30">
        <f t="shared" si="63"/>
        <v>30</v>
      </c>
      <c r="O650" s="17"/>
      <c r="P650" s="17"/>
      <c r="Q650" s="17"/>
      <c r="R650" s="16">
        <f t="shared" si="62"/>
        <v>1.4</v>
      </c>
    </row>
    <row r="651" spans="1:18" ht="110.25" x14ac:dyDescent="0.25">
      <c r="A651" s="19"/>
      <c r="B651" s="3">
        <f>'ĐẤT PNN'!B651</f>
        <v>648</v>
      </c>
      <c r="C651" s="5" t="str">
        <f>'ĐẤT PNN'!C651</f>
        <v>Các tuyến đường giao thông đấu nối trực tiếp ra đường Lý Thường Kiệt từ HLLG vào sâu trên 500m có bề rộng mặt đường từ 4m trở lên chưa được đầu tư mặt đường nhựa, bê tông xi măng</v>
      </c>
      <c r="D651" s="5" t="str">
        <f>'ĐẤT PNN'!D651</f>
        <v>Đường Phú Riềng Đỏ</v>
      </c>
      <c r="E651" s="5" t="str">
        <f>'ĐẤT PNN'!E651</f>
        <v>Đường Hồ Xuân Hương</v>
      </c>
      <c r="F651" s="4">
        <v>320</v>
      </c>
      <c r="G651" s="4">
        <v>250</v>
      </c>
      <c r="H651" s="4">
        <v>30</v>
      </c>
      <c r="I651" s="4"/>
      <c r="J651" s="4"/>
      <c r="K651" s="4"/>
      <c r="L651" s="28">
        <f t="shared" si="60"/>
        <v>448</v>
      </c>
      <c r="M651" s="28">
        <f t="shared" si="61"/>
        <v>350</v>
      </c>
      <c r="N651" s="30">
        <f t="shared" si="63"/>
        <v>30</v>
      </c>
      <c r="O651" s="17"/>
      <c r="P651" s="17"/>
      <c r="Q651" s="17"/>
      <c r="R651" s="16">
        <f t="shared" si="62"/>
        <v>1.4</v>
      </c>
    </row>
    <row r="652" spans="1:18" ht="110.25" x14ac:dyDescent="0.25">
      <c r="A652" s="19"/>
      <c r="B652" s="3">
        <f>'ĐẤT PNN'!B652</f>
        <v>649</v>
      </c>
      <c r="C652" s="5" t="str">
        <f>'ĐẤT PNN'!C652</f>
        <v>Các tuyến đường giao thông đấu nối trực tiếp ra đường Lý Thường Kiệt từ HLLG vào sâu đến 200 m có bề rộng mặt đường dưới 4m đã được đầu tư mặt đường nhựa, bê tông xi măng</v>
      </c>
      <c r="D652" s="5" t="str">
        <f>'ĐẤT PNN'!D652</f>
        <v>Đường Phú Riềng Đỏ</v>
      </c>
      <c r="E652" s="5" t="str">
        <f>'ĐẤT PNN'!E652</f>
        <v>Đường Hồ Xuân Hương</v>
      </c>
      <c r="F652" s="4">
        <v>320</v>
      </c>
      <c r="G652" s="4">
        <v>250</v>
      </c>
      <c r="H652" s="4">
        <v>30</v>
      </c>
      <c r="I652" s="4"/>
      <c r="J652" s="4"/>
      <c r="K652" s="4"/>
      <c r="L652" s="28">
        <f t="shared" si="60"/>
        <v>448</v>
      </c>
      <c r="M652" s="28">
        <f t="shared" si="61"/>
        <v>350</v>
      </c>
      <c r="N652" s="30">
        <f t="shared" si="63"/>
        <v>30</v>
      </c>
      <c r="O652" s="17"/>
      <c r="P652" s="17"/>
      <c r="Q652" s="17"/>
      <c r="R652" s="16">
        <f t="shared" si="62"/>
        <v>1.4</v>
      </c>
    </row>
    <row r="653" spans="1:18" ht="110.25" x14ac:dyDescent="0.25">
      <c r="A653" s="19"/>
      <c r="B653" s="3">
        <f>'ĐẤT PNN'!B653</f>
        <v>650</v>
      </c>
      <c r="C653" s="5" t="str">
        <f>'ĐẤT PNN'!C653</f>
        <v>Các tuyến đường giao thông đấu nối trực tiếp ra đường Lý Thường Kiệt từ HLLG vào sâu trên 200m đến 500m có bề rộng mặt đường dưới 4m đã được đầu tư mặt đường nhựa, bê tông xi măng</v>
      </c>
      <c r="D653" s="5" t="str">
        <f>'ĐẤT PNN'!D653</f>
        <v>Đường Phú Riềng Đỏ</v>
      </c>
      <c r="E653" s="5" t="str">
        <f>'ĐẤT PNN'!E653</f>
        <v>Đường Hồ Xuân Hương</v>
      </c>
      <c r="F653" s="4">
        <v>320</v>
      </c>
      <c r="G653" s="4">
        <v>250</v>
      </c>
      <c r="H653" s="4">
        <v>30</v>
      </c>
      <c r="I653" s="4"/>
      <c r="J653" s="4"/>
      <c r="K653" s="4"/>
      <c r="L653" s="28">
        <f t="shared" si="60"/>
        <v>448</v>
      </c>
      <c r="M653" s="28">
        <f t="shared" si="61"/>
        <v>350</v>
      </c>
      <c r="N653" s="30">
        <f t="shared" si="63"/>
        <v>30</v>
      </c>
      <c r="O653" s="17"/>
      <c r="P653" s="17"/>
      <c r="Q653" s="17"/>
      <c r="R653" s="16">
        <f t="shared" si="62"/>
        <v>1.4</v>
      </c>
    </row>
    <row r="654" spans="1:18" ht="94.5" x14ac:dyDescent="0.25">
      <c r="A654" s="19"/>
      <c r="B654" s="3">
        <f>'ĐẤT PNN'!B654</f>
        <v>651</v>
      </c>
      <c r="C654" s="5" t="str">
        <f>'ĐẤT PNN'!C654</f>
        <v>Các tuyến đường giao thông đấu nối trực tiếp ra đường Lý Thường Kiệt từ HLLG vào sâu trên 500m có bề rộng mặt đường dưới 4m đã được đầu tư mặt đường nhựa, bê tông xi măng</v>
      </c>
      <c r="D654" s="5" t="str">
        <f>'ĐẤT PNN'!D654</f>
        <v>Đường Phú Riềng Đỏ</v>
      </c>
      <c r="E654" s="5" t="str">
        <f>'ĐẤT PNN'!E654</f>
        <v>Đường Hồ Xuân Hương</v>
      </c>
      <c r="F654" s="4">
        <v>320</v>
      </c>
      <c r="G654" s="4">
        <v>250</v>
      </c>
      <c r="H654" s="4">
        <v>30</v>
      </c>
      <c r="I654" s="4"/>
      <c r="J654" s="4"/>
      <c r="K654" s="4"/>
      <c r="L654" s="28">
        <f t="shared" si="60"/>
        <v>448</v>
      </c>
      <c r="M654" s="28">
        <f t="shared" si="61"/>
        <v>350</v>
      </c>
      <c r="N654" s="30">
        <f t="shared" si="63"/>
        <v>30</v>
      </c>
      <c r="O654" s="17"/>
      <c r="P654" s="17"/>
      <c r="Q654" s="17"/>
      <c r="R654" s="16">
        <f t="shared" si="62"/>
        <v>1.4</v>
      </c>
    </row>
    <row r="655" spans="1:18" ht="110.25" x14ac:dyDescent="0.25">
      <c r="A655" s="19"/>
      <c r="B655" s="3">
        <f>'ĐẤT PNN'!B655</f>
        <v>652</v>
      </c>
      <c r="C655" s="5" t="str">
        <f>'ĐẤT PNN'!C655</f>
        <v>Các tuyến đường giao thông đấu nối trực tiếp ra đường Lý Thường Kiệt từ HLLG vào sâu đến 200 m có bề rộng mặt đường dưới 4m chưa được đầu tư mặt đường nhựa, bê tông xi măng</v>
      </c>
      <c r="D655" s="5" t="str">
        <f>'ĐẤT PNN'!D655</f>
        <v>Đường Phú Riềng Đỏ</v>
      </c>
      <c r="E655" s="5" t="str">
        <f>'ĐẤT PNN'!E655</f>
        <v>Đường Hồ Xuân Hương</v>
      </c>
      <c r="F655" s="4">
        <v>320</v>
      </c>
      <c r="G655" s="4">
        <v>250</v>
      </c>
      <c r="H655" s="4">
        <v>30</v>
      </c>
      <c r="I655" s="4"/>
      <c r="J655" s="4"/>
      <c r="K655" s="4"/>
      <c r="L655" s="28">
        <f t="shared" si="60"/>
        <v>448</v>
      </c>
      <c r="M655" s="28">
        <f t="shared" si="61"/>
        <v>350</v>
      </c>
      <c r="N655" s="30">
        <f t="shared" si="63"/>
        <v>30</v>
      </c>
      <c r="O655" s="17"/>
      <c r="P655" s="17"/>
      <c r="Q655" s="17"/>
      <c r="R655" s="16">
        <f t="shared" si="62"/>
        <v>1.4</v>
      </c>
    </row>
    <row r="656" spans="1:18" ht="110.25" x14ac:dyDescent="0.25">
      <c r="A656" s="19"/>
      <c r="B656" s="3">
        <f>'ĐẤT PNN'!B656</f>
        <v>653</v>
      </c>
      <c r="C656" s="5" t="str">
        <f>'ĐẤT PNN'!C656</f>
        <v>Các tuyến đường giao thông đấu nối trực tiếp ra đường Lý Thường Kiệt từ HLLG vào sâu trên 200m đến 500m có bề rộng mặt đường dưới 4m chưa được đầu tư mặt đường nhựa, bê tông xi măng</v>
      </c>
      <c r="D656" s="5" t="str">
        <f>'ĐẤT PNN'!D656</f>
        <v>Đường Phú Riềng Đỏ</v>
      </c>
      <c r="E656" s="5" t="str">
        <f>'ĐẤT PNN'!E656</f>
        <v>Đường Hồ Xuân Hương</v>
      </c>
      <c r="F656" s="4">
        <v>320</v>
      </c>
      <c r="G656" s="4">
        <v>250</v>
      </c>
      <c r="H656" s="4">
        <v>30</v>
      </c>
      <c r="I656" s="4"/>
      <c r="J656" s="4"/>
      <c r="K656" s="4"/>
      <c r="L656" s="28">
        <f t="shared" si="60"/>
        <v>448</v>
      </c>
      <c r="M656" s="28">
        <f t="shared" si="61"/>
        <v>350</v>
      </c>
      <c r="N656" s="30">
        <f t="shared" si="63"/>
        <v>30</v>
      </c>
      <c r="O656" s="17"/>
      <c r="P656" s="17"/>
      <c r="Q656" s="17"/>
      <c r="R656" s="16">
        <f t="shared" si="62"/>
        <v>1.4</v>
      </c>
    </row>
    <row r="657" spans="1:18" ht="94.5" x14ac:dyDescent="0.25">
      <c r="A657" s="19"/>
      <c r="B657" s="3">
        <f>'ĐẤT PNN'!B657</f>
        <v>654</v>
      </c>
      <c r="C657" s="5" t="str">
        <f>'ĐẤT PNN'!C657</f>
        <v>Các tuyến đường giao thông đấu nối trực tiếp ra đường Lý Thường Kiệt từ HLLG vào sâu trên 500m có bề rộng mặt đường dưới 4m chưa được đầu tư mặt đường nhựa, bê tông xi măng</v>
      </c>
      <c r="D657" s="5" t="str">
        <f>'ĐẤT PNN'!D657</f>
        <v>Đường Phú Riềng Đỏ</v>
      </c>
      <c r="E657" s="5" t="str">
        <f>'ĐẤT PNN'!E657</f>
        <v>Đường Hồ Xuân Hương</v>
      </c>
      <c r="F657" s="4">
        <v>320</v>
      </c>
      <c r="G657" s="4">
        <v>250</v>
      </c>
      <c r="H657" s="4">
        <v>30</v>
      </c>
      <c r="I657" s="4"/>
      <c r="J657" s="4"/>
      <c r="K657" s="4"/>
      <c r="L657" s="28">
        <f t="shared" si="60"/>
        <v>448</v>
      </c>
      <c r="M657" s="28">
        <f t="shared" si="61"/>
        <v>350</v>
      </c>
      <c r="N657" s="30">
        <f t="shared" si="63"/>
        <v>30</v>
      </c>
      <c r="O657" s="17"/>
      <c r="P657" s="17"/>
      <c r="Q657" s="17"/>
      <c r="R657" s="16">
        <f t="shared" si="62"/>
        <v>1.4</v>
      </c>
    </row>
    <row r="658" spans="1:18" ht="94.5" x14ac:dyDescent="0.25">
      <c r="A658" s="19"/>
      <c r="B658" s="3">
        <f>'ĐẤT PNN'!B658</f>
        <v>655</v>
      </c>
      <c r="C658" s="5" t="str">
        <f>'ĐẤT PNN'!C658</f>
        <v>Các tuyến đường giao thông đấu nối trực tiếp ra đường Trần Hưng Đạo từ HLLG vào sâu đến 200 m có bề rộng mặt đường từ 4m trở lên đã được đầu tư mặt đường nhựa, bê tông xi măng</v>
      </c>
      <c r="D658" s="5" t="str">
        <f>'ĐẤT PNN'!D658</f>
        <v>Đường Lê Duẩn</v>
      </c>
      <c r="E658" s="5" t="str">
        <f>'ĐẤT PNN'!E658</f>
        <v>Giáp ranh phường Đồng Xoài</v>
      </c>
      <c r="F658" s="4">
        <v>320</v>
      </c>
      <c r="G658" s="4">
        <v>250</v>
      </c>
      <c r="H658" s="4">
        <v>30</v>
      </c>
      <c r="I658" s="4"/>
      <c r="J658" s="4"/>
      <c r="K658" s="4"/>
      <c r="L658" s="28">
        <f t="shared" si="60"/>
        <v>448</v>
      </c>
      <c r="M658" s="28">
        <f t="shared" si="61"/>
        <v>350</v>
      </c>
      <c r="N658" s="30">
        <f t="shared" si="63"/>
        <v>30</v>
      </c>
      <c r="O658" s="17"/>
      <c r="P658" s="17"/>
      <c r="Q658" s="17"/>
      <c r="R658" s="16">
        <f t="shared" si="62"/>
        <v>1.4</v>
      </c>
    </row>
    <row r="659" spans="1:18" ht="110.25" x14ac:dyDescent="0.25">
      <c r="A659" s="19"/>
      <c r="B659" s="3">
        <f>'ĐẤT PNN'!B659</f>
        <v>656</v>
      </c>
      <c r="C659" s="5" t="str">
        <f>'ĐẤT PNN'!C659</f>
        <v>Các tuyến đường giao thông đấu nối trực tiếp ra đường Trần Hưng Đạo từ HLLG vào sâu trên 200m đến 500m có bề rộng mặt đường từ 4m trở lên đã được đầu tư mặt đường nhựa, bê tông xi măng</v>
      </c>
      <c r="D659" s="5" t="str">
        <f>'ĐẤT PNN'!D659</f>
        <v>Đường Lê Duẩn</v>
      </c>
      <c r="E659" s="5" t="str">
        <f>'ĐẤT PNN'!E659</f>
        <v>Giáp ranh phường Đồng Xoài</v>
      </c>
      <c r="F659" s="4">
        <v>320</v>
      </c>
      <c r="G659" s="4">
        <v>250</v>
      </c>
      <c r="H659" s="4">
        <v>30</v>
      </c>
      <c r="I659" s="4"/>
      <c r="J659" s="4"/>
      <c r="K659" s="4"/>
      <c r="L659" s="28">
        <f t="shared" si="60"/>
        <v>448</v>
      </c>
      <c r="M659" s="28">
        <f t="shared" si="61"/>
        <v>350</v>
      </c>
      <c r="N659" s="30">
        <f t="shared" si="63"/>
        <v>30</v>
      </c>
      <c r="O659" s="17"/>
      <c r="P659" s="17"/>
      <c r="Q659" s="17"/>
      <c r="R659" s="16">
        <f t="shared" si="62"/>
        <v>1.4</v>
      </c>
    </row>
    <row r="660" spans="1:18" ht="110.25" x14ac:dyDescent="0.25">
      <c r="A660" s="19"/>
      <c r="B660" s="3">
        <f>'ĐẤT PNN'!B660</f>
        <v>657</v>
      </c>
      <c r="C660" s="5" t="str">
        <f>'ĐẤT PNN'!C660</f>
        <v>Các tuyến đường giao thông đấu nối trực tiếp ra đường Trần Hưng Đạo từ HLLG vào sâu trên 500m có bề rộng mặt đường từ 4m trở lên đã được đầu tư mặt đường nhựa, bê tông xi măng</v>
      </c>
      <c r="D660" s="5" t="str">
        <f>'ĐẤT PNN'!D660</f>
        <v>Đường Lê Duẩn</v>
      </c>
      <c r="E660" s="5" t="str">
        <f>'ĐẤT PNN'!E660</f>
        <v>Giáp ranh phường Đồng Xoài</v>
      </c>
      <c r="F660" s="4">
        <v>320</v>
      </c>
      <c r="G660" s="4">
        <v>250</v>
      </c>
      <c r="H660" s="4">
        <v>30</v>
      </c>
      <c r="I660" s="4"/>
      <c r="J660" s="4"/>
      <c r="K660" s="4"/>
      <c r="L660" s="28">
        <f t="shared" si="60"/>
        <v>448</v>
      </c>
      <c r="M660" s="28">
        <f t="shared" si="61"/>
        <v>350</v>
      </c>
      <c r="N660" s="30">
        <f t="shared" si="63"/>
        <v>30</v>
      </c>
      <c r="O660" s="17"/>
      <c r="P660" s="17"/>
      <c r="Q660" s="17"/>
      <c r="R660" s="16">
        <f t="shared" si="62"/>
        <v>1.4</v>
      </c>
    </row>
    <row r="661" spans="1:18" ht="94.5" x14ac:dyDescent="0.25">
      <c r="A661" s="19"/>
      <c r="B661" s="3">
        <f>'ĐẤT PNN'!B661</f>
        <v>658</v>
      </c>
      <c r="C661" s="5" t="str">
        <f>'ĐẤT PNN'!C661</f>
        <v>Các tuyến đường giao thông đấu nối trực tiếp ra đường Trần Hưng Đạo từ HLLG vào sâu đến 200 m có bề rộng mặt đường từ 4m trở lên chưa được đầu tư mặt đường nhựa, bê tông xi măng</v>
      </c>
      <c r="D661" s="5" t="str">
        <f>'ĐẤT PNN'!D661</f>
        <v>Đường Lê Duẩn</v>
      </c>
      <c r="E661" s="5" t="str">
        <f>'ĐẤT PNN'!E661</f>
        <v>Giáp ranh phường Đồng Xoài</v>
      </c>
      <c r="F661" s="4">
        <v>320</v>
      </c>
      <c r="G661" s="4">
        <v>250</v>
      </c>
      <c r="H661" s="4">
        <v>30</v>
      </c>
      <c r="I661" s="4"/>
      <c r="J661" s="4"/>
      <c r="K661" s="4"/>
      <c r="L661" s="28">
        <f t="shared" si="60"/>
        <v>448</v>
      </c>
      <c r="M661" s="28">
        <f t="shared" si="61"/>
        <v>350</v>
      </c>
      <c r="N661" s="30">
        <f t="shared" si="63"/>
        <v>30</v>
      </c>
      <c r="O661" s="17"/>
      <c r="P661" s="17"/>
      <c r="Q661" s="17"/>
      <c r="R661" s="16">
        <f t="shared" si="62"/>
        <v>1.4</v>
      </c>
    </row>
    <row r="662" spans="1:18" ht="110.25" x14ac:dyDescent="0.25">
      <c r="A662" s="19"/>
      <c r="B662" s="3">
        <f>'ĐẤT PNN'!B662</f>
        <v>659</v>
      </c>
      <c r="C662" s="5" t="str">
        <f>'ĐẤT PNN'!C662</f>
        <v>Các tuyến đường giao thông đấu nối trực tiếp ra đường Trần Hưng Đạo từ HLLG vào sâu trên 200m đến 500m có bề rộng mặt đường từ 4m trở lên chưa được đầu tư mặt đường nhựa, bê tông xi măng</v>
      </c>
      <c r="D662" s="5" t="str">
        <f>'ĐẤT PNN'!D662</f>
        <v>Đường Lê Duẩn</v>
      </c>
      <c r="E662" s="5" t="str">
        <f>'ĐẤT PNN'!E662</f>
        <v>Giáp ranh phường Đồng Xoài</v>
      </c>
      <c r="F662" s="4">
        <v>320</v>
      </c>
      <c r="G662" s="4">
        <v>250</v>
      </c>
      <c r="H662" s="4">
        <v>30</v>
      </c>
      <c r="I662" s="4"/>
      <c r="J662" s="4"/>
      <c r="K662" s="4"/>
      <c r="L662" s="28">
        <f t="shared" si="60"/>
        <v>448</v>
      </c>
      <c r="M662" s="28">
        <f t="shared" si="61"/>
        <v>350</v>
      </c>
      <c r="N662" s="30">
        <f t="shared" si="63"/>
        <v>30</v>
      </c>
      <c r="O662" s="17"/>
      <c r="P662" s="17"/>
      <c r="Q662" s="17"/>
      <c r="R662" s="16">
        <f t="shared" si="62"/>
        <v>1.4</v>
      </c>
    </row>
    <row r="663" spans="1:18" ht="110.25" x14ac:dyDescent="0.25">
      <c r="A663" s="19"/>
      <c r="B663" s="3">
        <f>'ĐẤT PNN'!B663</f>
        <v>660</v>
      </c>
      <c r="C663" s="5" t="str">
        <f>'ĐẤT PNN'!C663</f>
        <v>Các tuyến đường giao thông đấu nối trực tiếp ra đường Trần Hưng Đạo từ HLLG vào sâu trên 500m có bề rộng mặt đường từ 4m trở lên chưa được đầu tư mặt đường nhựa, bê tông xi măng</v>
      </c>
      <c r="D663" s="5" t="str">
        <f>'ĐẤT PNN'!D663</f>
        <v>Đường Lê Duẩn</v>
      </c>
      <c r="E663" s="5" t="str">
        <f>'ĐẤT PNN'!E663</f>
        <v>Giáp ranh phường Đồng Xoài</v>
      </c>
      <c r="F663" s="4">
        <v>320</v>
      </c>
      <c r="G663" s="4">
        <v>250</v>
      </c>
      <c r="H663" s="4">
        <v>30</v>
      </c>
      <c r="I663" s="4"/>
      <c r="J663" s="4"/>
      <c r="K663" s="4"/>
      <c r="L663" s="28">
        <f t="shared" si="60"/>
        <v>448</v>
      </c>
      <c r="M663" s="28">
        <f t="shared" si="61"/>
        <v>350</v>
      </c>
      <c r="N663" s="30">
        <f t="shared" si="63"/>
        <v>30</v>
      </c>
      <c r="O663" s="17"/>
      <c r="P663" s="17"/>
      <c r="Q663" s="17"/>
      <c r="R663" s="16">
        <f t="shared" si="62"/>
        <v>1.4</v>
      </c>
    </row>
    <row r="664" spans="1:18" ht="94.5" x14ac:dyDescent="0.25">
      <c r="A664" s="19"/>
      <c r="B664" s="3">
        <f>'ĐẤT PNN'!B664</f>
        <v>661</v>
      </c>
      <c r="C664" s="5" t="str">
        <f>'ĐẤT PNN'!C664</f>
        <v>Các tuyến đường giao thông đấu nối trực tiếp ra đường Trần Hưng Đạo từ HLLG vào sâu đến 200 m có bề rộng mặt đường dưới 4m đã được đầu tư mặt đường nhựa, bê tông xi măng</v>
      </c>
      <c r="D664" s="5" t="str">
        <f>'ĐẤT PNN'!D664</f>
        <v>Đường Lê Duẩn</v>
      </c>
      <c r="E664" s="5" t="str">
        <f>'ĐẤT PNN'!E664</f>
        <v>Giáp ranh phường Đồng Xoài</v>
      </c>
      <c r="F664" s="4">
        <v>320</v>
      </c>
      <c r="G664" s="4">
        <v>250</v>
      </c>
      <c r="H664" s="4">
        <v>30</v>
      </c>
      <c r="I664" s="4"/>
      <c r="J664" s="4"/>
      <c r="K664" s="4"/>
      <c r="L664" s="28">
        <f t="shared" si="60"/>
        <v>448</v>
      </c>
      <c r="M664" s="28">
        <f t="shared" si="61"/>
        <v>350</v>
      </c>
      <c r="N664" s="30">
        <f t="shared" si="63"/>
        <v>30</v>
      </c>
      <c r="O664" s="17"/>
      <c r="P664" s="17"/>
      <c r="Q664" s="17"/>
      <c r="R664" s="16">
        <f t="shared" si="62"/>
        <v>1.4</v>
      </c>
    </row>
    <row r="665" spans="1:18" ht="110.25" x14ac:dyDescent="0.25">
      <c r="A665" s="19"/>
      <c r="B665" s="3">
        <f>'ĐẤT PNN'!B665</f>
        <v>662</v>
      </c>
      <c r="C665" s="5" t="str">
        <f>'ĐẤT PNN'!C665</f>
        <v>Các tuyến đường giao thông đấu nối trực tiếp ra đường Trần Hưng Đạo từ HLLG vào sâu trên 200m đến 500m có bề rộng mặt đường dưới 4m đã được đầu tư mặt đường nhựa, bê tông xi măng</v>
      </c>
      <c r="D665" s="5" t="str">
        <f>'ĐẤT PNN'!D665</f>
        <v>Đường Lê Duẩn</v>
      </c>
      <c r="E665" s="5" t="str">
        <f>'ĐẤT PNN'!E665</f>
        <v>Giáp ranh phường Đồng Xoài</v>
      </c>
      <c r="F665" s="4">
        <v>320</v>
      </c>
      <c r="G665" s="4">
        <v>250</v>
      </c>
      <c r="H665" s="4">
        <v>30</v>
      </c>
      <c r="I665" s="4"/>
      <c r="J665" s="4"/>
      <c r="K665" s="4"/>
      <c r="L665" s="28">
        <f t="shared" si="60"/>
        <v>448</v>
      </c>
      <c r="M665" s="28">
        <f t="shared" si="61"/>
        <v>350</v>
      </c>
      <c r="N665" s="30">
        <f t="shared" si="63"/>
        <v>30</v>
      </c>
      <c r="O665" s="17"/>
      <c r="P665" s="17"/>
      <c r="Q665" s="17"/>
      <c r="R665" s="16">
        <f t="shared" si="62"/>
        <v>1.4</v>
      </c>
    </row>
    <row r="666" spans="1:18" ht="94.5" x14ac:dyDescent="0.25">
      <c r="A666" s="19"/>
      <c r="B666" s="3">
        <f>'ĐẤT PNN'!B666</f>
        <v>663</v>
      </c>
      <c r="C666" s="5" t="str">
        <f>'ĐẤT PNN'!C666</f>
        <v>Các tuyến đường giao thông đấu nối trực tiếp ra đường Trần Hưng Đạo từ HLLG vào sâu trên 500m có bề rộng mặt đường dưới 4m đã được đầu tư mặt đường nhựa, bê tông xi măng</v>
      </c>
      <c r="D666" s="5" t="str">
        <f>'ĐẤT PNN'!D666</f>
        <v>Đường Lê Duẩn</v>
      </c>
      <c r="E666" s="5" t="str">
        <f>'ĐẤT PNN'!E666</f>
        <v>Giáp ranh phường Đồng Xoài</v>
      </c>
      <c r="F666" s="4">
        <v>320</v>
      </c>
      <c r="G666" s="4">
        <v>250</v>
      </c>
      <c r="H666" s="4">
        <v>30</v>
      </c>
      <c r="I666" s="4"/>
      <c r="J666" s="4"/>
      <c r="K666" s="4"/>
      <c r="L666" s="28">
        <f t="shared" si="60"/>
        <v>448</v>
      </c>
      <c r="M666" s="28">
        <f t="shared" si="61"/>
        <v>350</v>
      </c>
      <c r="N666" s="30">
        <f t="shared" si="63"/>
        <v>30</v>
      </c>
      <c r="O666" s="17"/>
      <c r="P666" s="17"/>
      <c r="Q666" s="17"/>
      <c r="R666" s="16">
        <f t="shared" si="62"/>
        <v>1.4</v>
      </c>
    </row>
    <row r="667" spans="1:18" ht="94.5" x14ac:dyDescent="0.25">
      <c r="A667" s="19"/>
      <c r="B667" s="3">
        <f>'ĐẤT PNN'!B667</f>
        <v>664</v>
      </c>
      <c r="C667" s="5" t="str">
        <f>'ĐẤT PNN'!C667</f>
        <v>Các tuyến đường giao thông đấu nối trực tiếp ra đường Trần Hưng Đạo từ HLLG vào sâu đến 200 m có bề rộng mặt đường dưới 4m chưa được đầu tư mặt đường nhựa, bê tông xi măng</v>
      </c>
      <c r="D667" s="5" t="str">
        <f>'ĐẤT PNN'!D667</f>
        <v>Đường Lê Duẩn</v>
      </c>
      <c r="E667" s="5" t="str">
        <f>'ĐẤT PNN'!E667</f>
        <v>Giáp ranh phường Đồng Xoài</v>
      </c>
      <c r="F667" s="4">
        <v>320</v>
      </c>
      <c r="G667" s="4">
        <v>250</v>
      </c>
      <c r="H667" s="4">
        <v>30</v>
      </c>
      <c r="I667" s="4"/>
      <c r="J667" s="4"/>
      <c r="K667" s="4"/>
      <c r="L667" s="28">
        <f t="shared" si="60"/>
        <v>448</v>
      </c>
      <c r="M667" s="28">
        <f t="shared" si="61"/>
        <v>350</v>
      </c>
      <c r="N667" s="30">
        <f t="shared" si="63"/>
        <v>30</v>
      </c>
      <c r="O667" s="17"/>
      <c r="P667" s="17"/>
      <c r="Q667" s="17"/>
      <c r="R667" s="16">
        <f t="shared" si="62"/>
        <v>1.4</v>
      </c>
    </row>
    <row r="668" spans="1:18" ht="110.25" x14ac:dyDescent="0.25">
      <c r="A668" s="19"/>
      <c r="B668" s="3">
        <f>'ĐẤT PNN'!B668</f>
        <v>665</v>
      </c>
      <c r="C668" s="5" t="str">
        <f>'ĐẤT PNN'!C668</f>
        <v>Các tuyến đường giao thông đấu nối trực tiếp ra đường Trần Hưng Đạo từ HLLG vào sâu trên 200m đến 500m có bề rộng mặt đường dưới 4m chưa được đầu tư mặt đường nhựa, bê tông xi măng</v>
      </c>
      <c r="D668" s="5" t="str">
        <f>'ĐẤT PNN'!D668</f>
        <v>Đường Lê Duẩn</v>
      </c>
      <c r="E668" s="5" t="str">
        <f>'ĐẤT PNN'!E668</f>
        <v>Giáp ranh phường Đồng Xoài</v>
      </c>
      <c r="F668" s="4">
        <v>320</v>
      </c>
      <c r="G668" s="4">
        <v>250</v>
      </c>
      <c r="H668" s="4">
        <v>30</v>
      </c>
      <c r="I668" s="4"/>
      <c r="J668" s="4"/>
      <c r="K668" s="4"/>
      <c r="L668" s="28">
        <f t="shared" si="60"/>
        <v>448</v>
      </c>
      <c r="M668" s="28">
        <f t="shared" si="61"/>
        <v>350</v>
      </c>
      <c r="N668" s="30">
        <f t="shared" si="63"/>
        <v>30</v>
      </c>
      <c r="O668" s="17"/>
      <c r="P668" s="17"/>
      <c r="Q668" s="17"/>
      <c r="R668" s="16">
        <f t="shared" si="62"/>
        <v>1.4</v>
      </c>
    </row>
    <row r="669" spans="1:18" ht="94.5" x14ac:dyDescent="0.25">
      <c r="A669" s="19"/>
      <c r="B669" s="3">
        <f>'ĐẤT PNN'!B669</f>
        <v>666</v>
      </c>
      <c r="C669" s="5" t="str">
        <f>'ĐẤT PNN'!C669</f>
        <v>Các tuyến đường giao thông đấu nối trực tiếp ra đường Trần Hưng Đạo từ HLLG vào sâu trên 500m có bề rộng mặt đường dưới 4m chưa được đầu tư mặt đường nhựa, bê tông xi măng</v>
      </c>
      <c r="D669" s="5" t="str">
        <f>'ĐẤT PNN'!D669</f>
        <v>Đường Lê Duẩn</v>
      </c>
      <c r="E669" s="5" t="str">
        <f>'ĐẤT PNN'!E669</f>
        <v>Giáp ranh phường Đồng Xoài</v>
      </c>
      <c r="F669" s="4">
        <v>320</v>
      </c>
      <c r="G669" s="4">
        <v>250</v>
      </c>
      <c r="H669" s="4">
        <v>30</v>
      </c>
      <c r="I669" s="4"/>
      <c r="J669" s="4"/>
      <c r="K669" s="4"/>
      <c r="L669" s="28">
        <f t="shared" si="60"/>
        <v>448</v>
      </c>
      <c r="M669" s="28">
        <f t="shared" si="61"/>
        <v>350</v>
      </c>
      <c r="N669" s="30">
        <f t="shared" si="63"/>
        <v>30</v>
      </c>
      <c r="O669" s="17"/>
      <c r="P669" s="17"/>
      <c r="Q669" s="17"/>
      <c r="R669" s="16">
        <f t="shared" si="62"/>
        <v>1.4</v>
      </c>
    </row>
    <row r="670" spans="1:18" ht="94.5" x14ac:dyDescent="0.25">
      <c r="A670" s="19"/>
      <c r="B670" s="3">
        <f>'ĐẤT PNN'!B670</f>
        <v>667</v>
      </c>
      <c r="C670" s="5" t="str">
        <f>'ĐẤT PNN'!C670</f>
        <v>Các tuyến đường giao thông đấu nối trực tiếp ra đường Lê Duẩn từ HLLG vào sâu đến 200 m có bề rộng mặt đường từ 4m trở lên đã được đầu tư mặt đường nhựa, bê tông xi măng</v>
      </c>
      <c r="D670" s="5" t="str">
        <f>'ĐẤT PNN'!D670</f>
        <v>Đường Hùng Vương</v>
      </c>
      <c r="E670" s="5" t="str">
        <f>'ĐẤT PNN'!E670</f>
        <v>Đường Lý Thường Kiệt</v>
      </c>
      <c r="F670" s="4">
        <v>320</v>
      </c>
      <c r="G670" s="4">
        <v>250</v>
      </c>
      <c r="H670" s="4">
        <v>30</v>
      </c>
      <c r="I670" s="4"/>
      <c r="J670" s="4"/>
      <c r="K670" s="4"/>
      <c r="L670" s="28">
        <f t="shared" si="60"/>
        <v>448</v>
      </c>
      <c r="M670" s="28">
        <f t="shared" si="61"/>
        <v>350</v>
      </c>
      <c r="N670" s="30">
        <f t="shared" si="63"/>
        <v>30</v>
      </c>
      <c r="O670" s="17"/>
      <c r="P670" s="17"/>
      <c r="Q670" s="17"/>
      <c r="R670" s="16">
        <f t="shared" si="62"/>
        <v>1.4</v>
      </c>
    </row>
    <row r="671" spans="1:18" ht="94.5" x14ac:dyDescent="0.25">
      <c r="A671" s="19"/>
      <c r="B671" s="3">
        <f>'ĐẤT PNN'!B671</f>
        <v>668</v>
      </c>
      <c r="C671" s="5" t="str">
        <f>'ĐẤT PNN'!C671</f>
        <v>Các tuyến đường giao thông đấu nối trực tiếp ra đường Lê Duẩn từ HLLG vào sâu trên 200m đến 500m có bề rộng mặt đường từ 4m trở lên đã được đầu tư mặt đường nhựa, bê tông xi măng</v>
      </c>
      <c r="D671" s="5" t="str">
        <f>'ĐẤT PNN'!D671</f>
        <v>Đường Hùng Vương</v>
      </c>
      <c r="E671" s="5" t="str">
        <f>'ĐẤT PNN'!E671</f>
        <v>Đường Lý Thường Kiệt</v>
      </c>
      <c r="F671" s="4">
        <v>320</v>
      </c>
      <c r="G671" s="4">
        <v>250</v>
      </c>
      <c r="H671" s="4">
        <v>30</v>
      </c>
      <c r="I671" s="4"/>
      <c r="J671" s="4"/>
      <c r="K671" s="4"/>
      <c r="L671" s="28">
        <f t="shared" si="60"/>
        <v>448</v>
      </c>
      <c r="M671" s="28">
        <f t="shared" si="61"/>
        <v>350</v>
      </c>
      <c r="N671" s="30">
        <f t="shared" si="63"/>
        <v>30</v>
      </c>
      <c r="O671" s="17"/>
      <c r="P671" s="17"/>
      <c r="Q671" s="17"/>
      <c r="R671" s="16">
        <f t="shared" si="62"/>
        <v>1.4</v>
      </c>
    </row>
    <row r="672" spans="1:18" ht="94.5" x14ac:dyDescent="0.25">
      <c r="A672" s="19"/>
      <c r="B672" s="3">
        <f>'ĐẤT PNN'!B672</f>
        <v>669</v>
      </c>
      <c r="C672" s="5" t="str">
        <f>'ĐẤT PNN'!C672</f>
        <v>Các tuyến đường giao thông đấu nối trực tiếp ra đường Lê Duẩn từ HLLG vào sâu trên 500m có bề rộng mặt đường từ 4m trở lên đã được đầu tư mặt đường nhựa, bê tông xi măng</v>
      </c>
      <c r="D672" s="5" t="str">
        <f>'ĐẤT PNN'!D672</f>
        <v>Đường Hùng Vương</v>
      </c>
      <c r="E672" s="5" t="str">
        <f>'ĐẤT PNN'!E672</f>
        <v>Đường Lý Thường Kiệt</v>
      </c>
      <c r="F672" s="4">
        <v>320</v>
      </c>
      <c r="G672" s="4">
        <v>250</v>
      </c>
      <c r="H672" s="4">
        <v>30</v>
      </c>
      <c r="I672" s="4"/>
      <c r="J672" s="4"/>
      <c r="K672" s="4"/>
      <c r="L672" s="28">
        <f t="shared" si="60"/>
        <v>448</v>
      </c>
      <c r="M672" s="28">
        <f t="shared" si="61"/>
        <v>350</v>
      </c>
      <c r="N672" s="30">
        <f t="shared" si="63"/>
        <v>30</v>
      </c>
      <c r="O672" s="17"/>
      <c r="P672" s="17"/>
      <c r="Q672" s="17"/>
      <c r="R672" s="16">
        <f t="shared" si="62"/>
        <v>1.4</v>
      </c>
    </row>
    <row r="673" spans="1:18" ht="94.5" x14ac:dyDescent="0.25">
      <c r="A673" s="19"/>
      <c r="B673" s="3">
        <f>'ĐẤT PNN'!B673</f>
        <v>670</v>
      </c>
      <c r="C673" s="5" t="str">
        <f>'ĐẤT PNN'!C673</f>
        <v>Các tuyến đường giao thông đấu nối trực tiếp ra đường Lê Duẩn từ HLLG vào sâu đến 200 m có bề rộng mặt đường từ 4m trở lên chưa được đầu tư mặt đường nhựa, bê tông xi măng</v>
      </c>
      <c r="D673" s="5" t="str">
        <f>'ĐẤT PNN'!D673</f>
        <v>Đường Hùng Vương</v>
      </c>
      <c r="E673" s="5" t="str">
        <f>'ĐẤT PNN'!E673</f>
        <v>Đường Lý Thường Kiệt</v>
      </c>
      <c r="F673" s="4">
        <v>320</v>
      </c>
      <c r="G673" s="4">
        <v>250</v>
      </c>
      <c r="H673" s="4">
        <v>30</v>
      </c>
      <c r="I673" s="4"/>
      <c r="J673" s="4"/>
      <c r="K673" s="4"/>
      <c r="L673" s="28">
        <f t="shared" si="60"/>
        <v>448</v>
      </c>
      <c r="M673" s="28">
        <f t="shared" si="61"/>
        <v>350</v>
      </c>
      <c r="N673" s="30">
        <f t="shared" si="63"/>
        <v>30</v>
      </c>
      <c r="O673" s="17"/>
      <c r="P673" s="17"/>
      <c r="Q673" s="17"/>
      <c r="R673" s="16">
        <f t="shared" si="62"/>
        <v>1.4</v>
      </c>
    </row>
    <row r="674" spans="1:18" ht="94.5" x14ac:dyDescent="0.25">
      <c r="A674" s="19"/>
      <c r="B674" s="3">
        <f>'ĐẤT PNN'!B674</f>
        <v>671</v>
      </c>
      <c r="C674" s="5" t="str">
        <f>'ĐẤT PNN'!C674</f>
        <v>Các tuyến đường giao thông đấu nối trực tiếp ra đường Lê Duẩn từ HLLG vào sâu trên 200m đến 500m có bề rộng mặt đường từ 4m trở lên chưa được đầu tư mặt đường nhựa, bê tông xi măng</v>
      </c>
      <c r="D674" s="5" t="str">
        <f>'ĐẤT PNN'!D674</f>
        <v>Đường Hùng Vương</v>
      </c>
      <c r="E674" s="5" t="str">
        <f>'ĐẤT PNN'!E674</f>
        <v>Đường Lý Thường Kiệt</v>
      </c>
      <c r="F674" s="4">
        <v>320</v>
      </c>
      <c r="G674" s="4">
        <v>250</v>
      </c>
      <c r="H674" s="4">
        <v>30</v>
      </c>
      <c r="I674" s="4"/>
      <c r="J674" s="4"/>
      <c r="K674" s="4"/>
      <c r="L674" s="28">
        <f t="shared" si="60"/>
        <v>448</v>
      </c>
      <c r="M674" s="28">
        <f t="shared" si="61"/>
        <v>350</v>
      </c>
      <c r="N674" s="30">
        <f t="shared" si="63"/>
        <v>30</v>
      </c>
      <c r="O674" s="17"/>
      <c r="P674" s="17"/>
      <c r="Q674" s="17"/>
      <c r="R674" s="16">
        <f t="shared" si="62"/>
        <v>1.4</v>
      </c>
    </row>
    <row r="675" spans="1:18" ht="94.5" x14ac:dyDescent="0.25">
      <c r="A675" s="19"/>
      <c r="B675" s="3">
        <f>'ĐẤT PNN'!B675</f>
        <v>672</v>
      </c>
      <c r="C675" s="5" t="str">
        <f>'ĐẤT PNN'!C675</f>
        <v>Các tuyến đường giao thông đấu nối trực tiếp ra đường Lê Duẩn từ HLLG vào sâu trên 500m có bề rộng mặt đường từ 4m trở lên chưa được đầu tư mặt đường nhựa, bê tông xi măng</v>
      </c>
      <c r="D675" s="5" t="str">
        <f>'ĐẤT PNN'!D675</f>
        <v>Đường Hùng Vương</v>
      </c>
      <c r="E675" s="5" t="str">
        <f>'ĐẤT PNN'!E675</f>
        <v>Đường Lý Thường Kiệt</v>
      </c>
      <c r="F675" s="4">
        <v>320</v>
      </c>
      <c r="G675" s="4">
        <v>250</v>
      </c>
      <c r="H675" s="4">
        <v>30</v>
      </c>
      <c r="I675" s="4"/>
      <c r="J675" s="4"/>
      <c r="K675" s="4"/>
      <c r="L675" s="28">
        <f t="shared" si="60"/>
        <v>448</v>
      </c>
      <c r="M675" s="28">
        <f t="shared" si="61"/>
        <v>350</v>
      </c>
      <c r="N675" s="30">
        <f t="shared" si="63"/>
        <v>30</v>
      </c>
      <c r="O675" s="17"/>
      <c r="P675" s="17"/>
      <c r="Q675" s="17"/>
      <c r="R675" s="16">
        <f t="shared" si="62"/>
        <v>1.4</v>
      </c>
    </row>
    <row r="676" spans="1:18" ht="94.5" x14ac:dyDescent="0.25">
      <c r="A676" s="19"/>
      <c r="B676" s="3">
        <f>'ĐẤT PNN'!B676</f>
        <v>673</v>
      </c>
      <c r="C676" s="5" t="str">
        <f>'ĐẤT PNN'!C676</f>
        <v>Các tuyến đường giao thông đấu nối trực tiếp ra đường Lê Duẩn từ HLLG vào sâu đến 200 m có bề rộng mặt đường dưới 4m đã được đầu tư mặt đường nhựa, bê tông xi măng</v>
      </c>
      <c r="D676" s="5" t="str">
        <f>'ĐẤT PNN'!D676</f>
        <v>Đường Hùng Vương</v>
      </c>
      <c r="E676" s="5" t="str">
        <f>'ĐẤT PNN'!E676</f>
        <v>Đường Lý Thường Kiệt</v>
      </c>
      <c r="F676" s="4">
        <v>320</v>
      </c>
      <c r="G676" s="4">
        <v>250</v>
      </c>
      <c r="H676" s="4">
        <v>30</v>
      </c>
      <c r="I676" s="4"/>
      <c r="J676" s="4"/>
      <c r="K676" s="4"/>
      <c r="L676" s="28">
        <f t="shared" si="60"/>
        <v>448</v>
      </c>
      <c r="M676" s="28">
        <f t="shared" si="61"/>
        <v>350</v>
      </c>
      <c r="N676" s="30">
        <f t="shared" si="63"/>
        <v>30</v>
      </c>
      <c r="O676" s="17"/>
      <c r="P676" s="17"/>
      <c r="Q676" s="17"/>
      <c r="R676" s="16">
        <f t="shared" si="62"/>
        <v>1.4</v>
      </c>
    </row>
    <row r="677" spans="1:18" ht="94.5" x14ac:dyDescent="0.25">
      <c r="A677" s="19"/>
      <c r="B677" s="3">
        <f>'ĐẤT PNN'!B677</f>
        <v>674</v>
      </c>
      <c r="C677" s="5" t="str">
        <f>'ĐẤT PNN'!C677</f>
        <v>Các tuyến đường giao thông đấu nối trực tiếp ra đường Lê Duẩn từ HLLG vào sâu trên 200m đến 500m có bề rộng mặt đường dưới 4m đã được đầu tư mặt đường nhựa, bê tông xi măng</v>
      </c>
      <c r="D677" s="5" t="str">
        <f>'ĐẤT PNN'!D677</f>
        <v>Đường Hùng Vương</v>
      </c>
      <c r="E677" s="5" t="str">
        <f>'ĐẤT PNN'!E677</f>
        <v>Đường Lý Thường Kiệt</v>
      </c>
      <c r="F677" s="4">
        <v>320</v>
      </c>
      <c r="G677" s="4">
        <v>250</v>
      </c>
      <c r="H677" s="4">
        <v>30</v>
      </c>
      <c r="I677" s="4"/>
      <c r="J677" s="4"/>
      <c r="K677" s="4"/>
      <c r="L677" s="28">
        <f t="shared" si="60"/>
        <v>448</v>
      </c>
      <c r="M677" s="28">
        <f t="shared" si="61"/>
        <v>350</v>
      </c>
      <c r="N677" s="30">
        <f t="shared" si="63"/>
        <v>30</v>
      </c>
      <c r="O677" s="17"/>
      <c r="P677" s="17"/>
      <c r="Q677" s="17"/>
      <c r="R677" s="16">
        <f t="shared" si="62"/>
        <v>1.4</v>
      </c>
    </row>
    <row r="678" spans="1:18" ht="94.5" x14ac:dyDescent="0.25">
      <c r="A678" s="19"/>
      <c r="B678" s="3">
        <f>'ĐẤT PNN'!B678</f>
        <v>675</v>
      </c>
      <c r="C678" s="5" t="str">
        <f>'ĐẤT PNN'!C678</f>
        <v>Các tuyến đường giao thông đấu nối trực tiếp ra đường Lê Duẩn từ HLLG vào sâu trên 500m có bề rộng mặt đường dưới 4m đã được đầu tư mặt đường nhựa, bê tông xi măng</v>
      </c>
      <c r="D678" s="5" t="str">
        <f>'ĐẤT PNN'!D678</f>
        <v>Đường Hùng Vương</v>
      </c>
      <c r="E678" s="5" t="str">
        <f>'ĐẤT PNN'!E678</f>
        <v>Đường Lý Thường Kiệt</v>
      </c>
      <c r="F678" s="4">
        <v>320</v>
      </c>
      <c r="G678" s="4">
        <v>250</v>
      </c>
      <c r="H678" s="4">
        <v>30</v>
      </c>
      <c r="I678" s="4"/>
      <c r="J678" s="4"/>
      <c r="K678" s="4"/>
      <c r="L678" s="28">
        <f t="shared" si="60"/>
        <v>448</v>
      </c>
      <c r="M678" s="28">
        <f t="shared" si="61"/>
        <v>350</v>
      </c>
      <c r="N678" s="30">
        <f t="shared" si="63"/>
        <v>30</v>
      </c>
      <c r="O678" s="17"/>
      <c r="P678" s="17"/>
      <c r="Q678" s="17"/>
      <c r="R678" s="16">
        <f t="shared" si="62"/>
        <v>1.4</v>
      </c>
    </row>
    <row r="679" spans="1:18" ht="94.5" x14ac:dyDescent="0.25">
      <c r="A679" s="19"/>
      <c r="B679" s="3">
        <f>'ĐẤT PNN'!B679</f>
        <v>676</v>
      </c>
      <c r="C679" s="5" t="str">
        <f>'ĐẤT PNN'!C679</f>
        <v>Các tuyến đường giao thông đấu nối trực tiếp ra đường Lê Duẩn từ HLLG vào sâu đến 200 m có bề rộng mặt đường dưới 4m chưa được đầu tư mặt đường nhựa, bê tông xi măng</v>
      </c>
      <c r="D679" s="5" t="str">
        <f>'ĐẤT PNN'!D679</f>
        <v>Đường Hùng Vương</v>
      </c>
      <c r="E679" s="5" t="str">
        <f>'ĐẤT PNN'!E679</f>
        <v>Đường Lý Thường Kiệt</v>
      </c>
      <c r="F679" s="4">
        <v>320</v>
      </c>
      <c r="G679" s="4">
        <v>250</v>
      </c>
      <c r="H679" s="4">
        <v>30</v>
      </c>
      <c r="I679" s="4"/>
      <c r="J679" s="4"/>
      <c r="K679" s="4"/>
      <c r="L679" s="28">
        <f t="shared" si="60"/>
        <v>448</v>
      </c>
      <c r="M679" s="28">
        <f t="shared" si="61"/>
        <v>350</v>
      </c>
      <c r="N679" s="30">
        <f t="shared" si="63"/>
        <v>30</v>
      </c>
      <c r="O679" s="17"/>
      <c r="P679" s="17"/>
      <c r="Q679" s="17"/>
      <c r="R679" s="16">
        <f t="shared" si="62"/>
        <v>1.4</v>
      </c>
    </row>
    <row r="680" spans="1:18" ht="94.5" x14ac:dyDescent="0.25">
      <c r="A680" s="19"/>
      <c r="B680" s="3">
        <f>'ĐẤT PNN'!B680</f>
        <v>677</v>
      </c>
      <c r="C680" s="5" t="str">
        <f>'ĐẤT PNN'!C680</f>
        <v>Các tuyến đường giao thông đấu nối trực tiếp ra đường Lê Duẩn từ HLLG vào sâu trên 200m đến 500m có bề rộng mặt đường dưới 4m chưa được đầu tư mặt đường nhựa, bê tông xi măng</v>
      </c>
      <c r="D680" s="5" t="str">
        <f>'ĐẤT PNN'!D680</f>
        <v>Đường Hùng Vương</v>
      </c>
      <c r="E680" s="5" t="str">
        <f>'ĐẤT PNN'!E680</f>
        <v>Đường Lý Thường Kiệt</v>
      </c>
      <c r="F680" s="4">
        <v>320</v>
      </c>
      <c r="G680" s="4">
        <v>250</v>
      </c>
      <c r="H680" s="4">
        <v>30</v>
      </c>
      <c r="I680" s="4"/>
      <c r="J680" s="4"/>
      <c r="K680" s="4"/>
      <c r="L680" s="28">
        <f t="shared" si="60"/>
        <v>448</v>
      </c>
      <c r="M680" s="28">
        <f t="shared" si="61"/>
        <v>350</v>
      </c>
      <c r="N680" s="30">
        <f t="shared" si="63"/>
        <v>30</v>
      </c>
      <c r="O680" s="17"/>
      <c r="P680" s="17"/>
      <c r="Q680" s="17"/>
      <c r="R680" s="16">
        <f t="shared" si="62"/>
        <v>1.4</v>
      </c>
    </row>
    <row r="681" spans="1:18" ht="94.5" x14ac:dyDescent="0.25">
      <c r="A681" s="19"/>
      <c r="B681" s="3">
        <f>'ĐẤT PNN'!B681</f>
        <v>678</v>
      </c>
      <c r="C681" s="5" t="str">
        <f>'ĐẤT PNN'!C681</f>
        <v>Các tuyến đường giao thông đấu nối trực tiếp ra đường Lê Duẩn từ HLLG vào sâu trên 500m có bề rộng mặt đường dưới 4m chưa được đầu tư mặt đường nhựa, bê tông xi măng</v>
      </c>
      <c r="D681" s="5" t="str">
        <f>'ĐẤT PNN'!D681</f>
        <v>Đường Hùng Vương</v>
      </c>
      <c r="E681" s="5" t="str">
        <f>'ĐẤT PNN'!E681</f>
        <v>Đường Lý Thường Kiệt</v>
      </c>
      <c r="F681" s="4">
        <v>320</v>
      </c>
      <c r="G681" s="4">
        <v>250</v>
      </c>
      <c r="H681" s="4">
        <v>30</v>
      </c>
      <c r="I681" s="4"/>
      <c r="J681" s="4"/>
      <c r="K681" s="4"/>
      <c r="L681" s="28">
        <f t="shared" si="60"/>
        <v>448</v>
      </c>
      <c r="M681" s="28">
        <f t="shared" si="61"/>
        <v>350</v>
      </c>
      <c r="N681" s="30">
        <f t="shared" si="63"/>
        <v>30</v>
      </c>
      <c r="O681" s="17"/>
      <c r="P681" s="17"/>
      <c r="Q681" s="17"/>
      <c r="R681" s="16">
        <f t="shared" si="62"/>
        <v>1.4</v>
      </c>
    </row>
    <row r="682" spans="1:18" ht="94.5" x14ac:dyDescent="0.25">
      <c r="A682" s="19"/>
      <c r="B682" s="3">
        <f>'ĐẤT PNN'!B682</f>
        <v>679</v>
      </c>
      <c r="C682" s="5" t="str">
        <f>'ĐẤT PNN'!C682</f>
        <v>Các tuyến đường giao thông đấu nối trực tiếp ra đường Lê Lợi từ HLLG vào sâu đến 200 m có bề rộng mặt đường từ 4m trở lên đã được đầu tư mặt đường nhựa, bê tông xi măng</v>
      </c>
      <c r="D682" s="5" t="str">
        <f>'ĐẤT PNN'!D682</f>
        <v>Đường Phú Riềng Đỏ</v>
      </c>
      <c r="E682" s="5" t="str">
        <f>'ĐẤT PNN'!E682</f>
        <v>Đường Nguyễn Văn Trỗi</v>
      </c>
      <c r="F682" s="4">
        <v>320</v>
      </c>
      <c r="G682" s="4">
        <v>250</v>
      </c>
      <c r="H682" s="4">
        <v>30</v>
      </c>
      <c r="I682" s="4"/>
      <c r="J682" s="4"/>
      <c r="K682" s="4"/>
      <c r="L682" s="28">
        <f t="shared" si="60"/>
        <v>448</v>
      </c>
      <c r="M682" s="28">
        <f t="shared" si="61"/>
        <v>350</v>
      </c>
      <c r="N682" s="30">
        <f t="shared" si="63"/>
        <v>30</v>
      </c>
      <c r="O682" s="17"/>
      <c r="P682" s="17"/>
      <c r="Q682" s="17"/>
      <c r="R682" s="16">
        <f t="shared" si="62"/>
        <v>1.4</v>
      </c>
    </row>
    <row r="683" spans="1:18" ht="94.5" x14ac:dyDescent="0.25">
      <c r="A683" s="19"/>
      <c r="B683" s="3">
        <f>'ĐẤT PNN'!B683</f>
        <v>680</v>
      </c>
      <c r="C683" s="5" t="str">
        <f>'ĐẤT PNN'!C683</f>
        <v>Các tuyến đường giao thông đấu nối trực tiếp ra đường Lê Lợi từ HLLG vào sâu trên 200m đến 500m có bề rộng mặt đường từ 4m trở lên đã được đầu tư mặt đường nhựa, bê tông xi măng</v>
      </c>
      <c r="D683" s="5" t="str">
        <f>'ĐẤT PNN'!D683</f>
        <v>Đường Phú Riềng Đỏ</v>
      </c>
      <c r="E683" s="5" t="str">
        <f>'ĐẤT PNN'!E683</f>
        <v>Đường Nguyễn Văn Trỗi</v>
      </c>
      <c r="F683" s="4">
        <v>320</v>
      </c>
      <c r="G683" s="4">
        <v>250</v>
      </c>
      <c r="H683" s="4">
        <v>30</v>
      </c>
      <c r="I683" s="4"/>
      <c r="J683" s="4"/>
      <c r="K683" s="4"/>
      <c r="L683" s="28">
        <f t="shared" si="60"/>
        <v>448</v>
      </c>
      <c r="M683" s="28">
        <f t="shared" si="61"/>
        <v>350</v>
      </c>
      <c r="N683" s="30">
        <f t="shared" si="63"/>
        <v>30</v>
      </c>
      <c r="O683" s="17"/>
      <c r="P683" s="17"/>
      <c r="Q683" s="17"/>
      <c r="R683" s="16">
        <f t="shared" si="62"/>
        <v>1.4</v>
      </c>
    </row>
    <row r="684" spans="1:18" ht="94.5" x14ac:dyDescent="0.25">
      <c r="A684" s="19"/>
      <c r="B684" s="3">
        <f>'ĐẤT PNN'!B684</f>
        <v>681</v>
      </c>
      <c r="C684" s="5" t="str">
        <f>'ĐẤT PNN'!C684</f>
        <v>Các tuyến đường giao thông đấu nối trực tiếp ra đường Lê Lợi từ HLLG vào sâu trên 500m có bề rộng mặt đường từ 4m trở lên đã được đầu tư mặt đường nhựa, bê tông xi măng</v>
      </c>
      <c r="D684" s="5" t="str">
        <f>'ĐẤT PNN'!D684</f>
        <v>Đường Phú Riềng Đỏ</v>
      </c>
      <c r="E684" s="5" t="str">
        <f>'ĐẤT PNN'!E684</f>
        <v>Đường Nguyễn Văn Trỗi</v>
      </c>
      <c r="F684" s="4">
        <v>320</v>
      </c>
      <c r="G684" s="4">
        <v>250</v>
      </c>
      <c r="H684" s="4">
        <v>30</v>
      </c>
      <c r="I684" s="4"/>
      <c r="J684" s="4"/>
      <c r="K684" s="4"/>
      <c r="L684" s="28">
        <f t="shared" si="60"/>
        <v>448</v>
      </c>
      <c r="M684" s="28">
        <f t="shared" si="61"/>
        <v>350</v>
      </c>
      <c r="N684" s="30">
        <f t="shared" si="63"/>
        <v>30</v>
      </c>
      <c r="O684" s="17"/>
      <c r="P684" s="17"/>
      <c r="Q684" s="17"/>
      <c r="R684" s="16">
        <f t="shared" si="62"/>
        <v>1.4</v>
      </c>
    </row>
    <row r="685" spans="1:18" ht="94.5" x14ac:dyDescent="0.25">
      <c r="A685" s="19"/>
      <c r="B685" s="3">
        <f>'ĐẤT PNN'!B685</f>
        <v>682</v>
      </c>
      <c r="C685" s="5" t="str">
        <f>'ĐẤT PNN'!C685</f>
        <v>Các tuyến đường giao thông đấu nối trực tiếp ra đường Lê Lợi từ HLLG vào sâu đến 200 m có bề rộng mặt đường từ 4m trở lên chưa được đầu tư mặt đường nhựa, bê tông xi măng</v>
      </c>
      <c r="D685" s="5" t="str">
        <f>'ĐẤT PNN'!D685</f>
        <v>Đường Phú Riềng Đỏ</v>
      </c>
      <c r="E685" s="5" t="str">
        <f>'ĐẤT PNN'!E685</f>
        <v>Đường Nguyễn Văn Trỗi</v>
      </c>
      <c r="F685" s="4">
        <v>320</v>
      </c>
      <c r="G685" s="4">
        <v>250</v>
      </c>
      <c r="H685" s="4">
        <v>30</v>
      </c>
      <c r="I685" s="4"/>
      <c r="J685" s="4"/>
      <c r="K685" s="4"/>
      <c r="L685" s="28">
        <f t="shared" si="60"/>
        <v>448</v>
      </c>
      <c r="M685" s="28">
        <f t="shared" si="61"/>
        <v>350</v>
      </c>
      <c r="N685" s="30">
        <f t="shared" si="63"/>
        <v>30</v>
      </c>
      <c r="O685" s="17"/>
      <c r="P685" s="17"/>
      <c r="Q685" s="17"/>
      <c r="R685" s="16">
        <f t="shared" si="62"/>
        <v>1.4</v>
      </c>
    </row>
    <row r="686" spans="1:18" ht="94.5" x14ac:dyDescent="0.25">
      <c r="A686" s="19"/>
      <c r="B686" s="3">
        <f>'ĐẤT PNN'!B686</f>
        <v>683</v>
      </c>
      <c r="C686" s="5" t="str">
        <f>'ĐẤT PNN'!C686</f>
        <v>Các tuyến đường giao thông đấu nối trực tiếp ra đường Lê Lợi từ HLLG vào sâu trên 200m đến 500m có bề rộng mặt đường từ 4m trở lên chưa được đầu tư mặt đường nhựa, bê tông xi măng</v>
      </c>
      <c r="D686" s="5" t="str">
        <f>'ĐẤT PNN'!D686</f>
        <v>Đường Phú Riềng Đỏ</v>
      </c>
      <c r="E686" s="5" t="str">
        <f>'ĐẤT PNN'!E686</f>
        <v>Đường Nguyễn Văn Trỗi</v>
      </c>
      <c r="F686" s="4">
        <v>320</v>
      </c>
      <c r="G686" s="4">
        <v>250</v>
      </c>
      <c r="H686" s="4">
        <v>30</v>
      </c>
      <c r="I686" s="4"/>
      <c r="J686" s="4"/>
      <c r="K686" s="4"/>
      <c r="L686" s="28">
        <f t="shared" si="60"/>
        <v>448</v>
      </c>
      <c r="M686" s="28">
        <f t="shared" si="61"/>
        <v>350</v>
      </c>
      <c r="N686" s="30">
        <f t="shared" si="63"/>
        <v>30</v>
      </c>
      <c r="O686" s="17"/>
      <c r="P686" s="17"/>
      <c r="Q686" s="17"/>
      <c r="R686" s="16">
        <f t="shared" si="62"/>
        <v>1.4</v>
      </c>
    </row>
    <row r="687" spans="1:18" ht="94.5" x14ac:dyDescent="0.25">
      <c r="A687" s="19"/>
      <c r="B687" s="3">
        <f>'ĐẤT PNN'!B687</f>
        <v>684</v>
      </c>
      <c r="C687" s="5" t="str">
        <f>'ĐẤT PNN'!C687</f>
        <v>Các tuyến đường giao thông đấu nối trực tiếp ra đường Lê Lợi từ HLLG vào sâu trên 500m có bề rộng mặt đường từ 4m trở lên chưa được đầu tư mặt đường nhựa, bê tông xi măng</v>
      </c>
      <c r="D687" s="5" t="str">
        <f>'ĐẤT PNN'!D687</f>
        <v>Đường Phú Riềng Đỏ</v>
      </c>
      <c r="E687" s="5" t="str">
        <f>'ĐẤT PNN'!E687</f>
        <v>Đường Nguyễn Văn Trỗi</v>
      </c>
      <c r="F687" s="4">
        <v>320</v>
      </c>
      <c r="G687" s="4">
        <v>250</v>
      </c>
      <c r="H687" s="4">
        <v>30</v>
      </c>
      <c r="I687" s="4"/>
      <c r="J687" s="4"/>
      <c r="K687" s="4"/>
      <c r="L687" s="28">
        <f t="shared" si="60"/>
        <v>448</v>
      </c>
      <c r="M687" s="28">
        <f t="shared" si="61"/>
        <v>350</v>
      </c>
      <c r="N687" s="30">
        <f t="shared" si="63"/>
        <v>30</v>
      </c>
      <c r="O687" s="17"/>
      <c r="P687" s="17"/>
      <c r="Q687" s="17"/>
      <c r="R687" s="16">
        <f t="shared" si="62"/>
        <v>1.4</v>
      </c>
    </row>
    <row r="688" spans="1:18" ht="94.5" x14ac:dyDescent="0.25">
      <c r="A688" s="19"/>
      <c r="B688" s="3">
        <f>'ĐẤT PNN'!B688</f>
        <v>685</v>
      </c>
      <c r="C688" s="5" t="str">
        <f>'ĐẤT PNN'!C688</f>
        <v>Các tuyến đường giao thông đấu nối trực tiếp ra đường Lê Lợi từ HLLG vào sâu đến 200 m có bề rộng mặt đường dưới 4m đã được đầu tư mặt đường nhựa, bê tông xi măng</v>
      </c>
      <c r="D688" s="5" t="str">
        <f>'ĐẤT PNN'!D688</f>
        <v>Đường Phú Riềng Đỏ</v>
      </c>
      <c r="E688" s="5" t="str">
        <f>'ĐẤT PNN'!E688</f>
        <v>Đường Nguyễn Văn Trỗi</v>
      </c>
      <c r="F688" s="4">
        <v>320</v>
      </c>
      <c r="G688" s="4">
        <v>250</v>
      </c>
      <c r="H688" s="4">
        <v>30</v>
      </c>
      <c r="I688" s="4"/>
      <c r="J688" s="4"/>
      <c r="K688" s="4"/>
      <c r="L688" s="28">
        <f t="shared" si="60"/>
        <v>448</v>
      </c>
      <c r="M688" s="28">
        <f t="shared" si="61"/>
        <v>350</v>
      </c>
      <c r="N688" s="30">
        <f t="shared" si="63"/>
        <v>30</v>
      </c>
      <c r="O688" s="17"/>
      <c r="P688" s="17"/>
      <c r="Q688" s="17"/>
      <c r="R688" s="16">
        <f t="shared" si="62"/>
        <v>1.4</v>
      </c>
    </row>
    <row r="689" spans="1:18" ht="94.5" x14ac:dyDescent="0.25">
      <c r="A689" s="19"/>
      <c r="B689" s="3">
        <f>'ĐẤT PNN'!B689</f>
        <v>686</v>
      </c>
      <c r="C689" s="5" t="str">
        <f>'ĐẤT PNN'!C689</f>
        <v>Các tuyến đường giao thông đấu nối trực tiếp ra đường Lê Lợi từ HLLG vào sâu trên 200m đến 500m có bề rộng mặt đường dưới 4m đã được đầu tư mặt đường nhựa, bê tông xi măng</v>
      </c>
      <c r="D689" s="5" t="str">
        <f>'ĐẤT PNN'!D689</f>
        <v>Đường Phú Riềng Đỏ</v>
      </c>
      <c r="E689" s="5" t="str">
        <f>'ĐẤT PNN'!E689</f>
        <v>Đường Nguyễn Văn Trỗi</v>
      </c>
      <c r="F689" s="4">
        <v>320</v>
      </c>
      <c r="G689" s="4">
        <v>250</v>
      </c>
      <c r="H689" s="4">
        <v>30</v>
      </c>
      <c r="I689" s="4"/>
      <c r="J689" s="4"/>
      <c r="K689" s="4"/>
      <c r="L689" s="28">
        <f t="shared" si="60"/>
        <v>448</v>
      </c>
      <c r="M689" s="28">
        <f t="shared" si="61"/>
        <v>350</v>
      </c>
      <c r="N689" s="30">
        <f t="shared" si="63"/>
        <v>30</v>
      </c>
      <c r="O689" s="17"/>
      <c r="P689" s="17"/>
      <c r="Q689" s="17"/>
      <c r="R689" s="16">
        <f t="shared" si="62"/>
        <v>1.4</v>
      </c>
    </row>
    <row r="690" spans="1:18" ht="94.5" x14ac:dyDescent="0.25">
      <c r="A690" s="19"/>
      <c r="B690" s="3">
        <f>'ĐẤT PNN'!B690</f>
        <v>687</v>
      </c>
      <c r="C690" s="5" t="str">
        <f>'ĐẤT PNN'!C690</f>
        <v>Các tuyến đường giao thông đấu nối trực tiếp ra đường Lê Lợi từ HLLG vào sâu trên 500m có bề rộng mặt đường dưới 4m đã được đầu tư mặt đường nhựa, bê tông xi măng</v>
      </c>
      <c r="D690" s="5" t="str">
        <f>'ĐẤT PNN'!D690</f>
        <v>Đường Phú Riềng Đỏ</v>
      </c>
      <c r="E690" s="5" t="str">
        <f>'ĐẤT PNN'!E690</f>
        <v>Đường Nguyễn Văn Trỗi</v>
      </c>
      <c r="F690" s="4">
        <v>320</v>
      </c>
      <c r="G690" s="4">
        <v>250</v>
      </c>
      <c r="H690" s="4">
        <v>30</v>
      </c>
      <c r="I690" s="4"/>
      <c r="J690" s="4"/>
      <c r="K690" s="4"/>
      <c r="L690" s="28">
        <f t="shared" si="60"/>
        <v>448</v>
      </c>
      <c r="M690" s="28">
        <f t="shared" si="61"/>
        <v>350</v>
      </c>
      <c r="N690" s="30">
        <f t="shared" si="63"/>
        <v>30</v>
      </c>
      <c r="O690" s="17"/>
      <c r="P690" s="17"/>
      <c r="Q690" s="17"/>
      <c r="R690" s="16">
        <f t="shared" si="62"/>
        <v>1.4</v>
      </c>
    </row>
    <row r="691" spans="1:18" ht="94.5" x14ac:dyDescent="0.25">
      <c r="A691" s="19"/>
      <c r="B691" s="3">
        <f>'ĐẤT PNN'!B691</f>
        <v>688</v>
      </c>
      <c r="C691" s="5" t="str">
        <f>'ĐẤT PNN'!C691</f>
        <v>Các tuyến đường giao thông đấu nối trực tiếp ra đường Lê Lợi từ HLLG vào sâu đến 200 m có bề rộng mặt đường dưới 4m chưa được đầu tư mặt đường nhựa, bê tông xi măng</v>
      </c>
      <c r="D691" s="5" t="str">
        <f>'ĐẤT PNN'!D691</f>
        <v>Đường Phú Riềng Đỏ</v>
      </c>
      <c r="E691" s="5" t="str">
        <f>'ĐẤT PNN'!E691</f>
        <v>Đường Nguyễn Văn Trỗi</v>
      </c>
      <c r="F691" s="4">
        <v>320</v>
      </c>
      <c r="G691" s="4">
        <v>250</v>
      </c>
      <c r="H691" s="4">
        <v>30</v>
      </c>
      <c r="I691" s="4"/>
      <c r="J691" s="4"/>
      <c r="K691" s="4"/>
      <c r="L691" s="28">
        <f t="shared" si="60"/>
        <v>448</v>
      </c>
      <c r="M691" s="28">
        <f t="shared" si="61"/>
        <v>350</v>
      </c>
      <c r="N691" s="30">
        <f t="shared" si="63"/>
        <v>30</v>
      </c>
      <c r="O691" s="17"/>
      <c r="P691" s="17"/>
      <c r="Q691" s="17"/>
      <c r="R691" s="16">
        <f t="shared" si="62"/>
        <v>1.4</v>
      </c>
    </row>
    <row r="692" spans="1:18" ht="94.5" x14ac:dyDescent="0.25">
      <c r="A692" s="19"/>
      <c r="B692" s="3">
        <f>'ĐẤT PNN'!B692</f>
        <v>689</v>
      </c>
      <c r="C692" s="5" t="str">
        <f>'ĐẤT PNN'!C692</f>
        <v>Các tuyến đường giao thông đấu nối trực tiếp ra đường Lê Lợi từ HLLG vào sâu trên 200m đến 500m có bề rộng mặt đường dưới 4m chưa được đầu tư mặt đường nhựa, bê tông xi măng</v>
      </c>
      <c r="D692" s="5" t="str">
        <f>'ĐẤT PNN'!D692</f>
        <v>Đường Phú Riềng Đỏ</v>
      </c>
      <c r="E692" s="5" t="str">
        <f>'ĐẤT PNN'!E692</f>
        <v>Đường Nguyễn Văn Trỗi</v>
      </c>
      <c r="F692" s="4">
        <v>320</v>
      </c>
      <c r="G692" s="4">
        <v>250</v>
      </c>
      <c r="H692" s="4">
        <v>30</v>
      </c>
      <c r="I692" s="4"/>
      <c r="J692" s="4"/>
      <c r="K692" s="4"/>
      <c r="L692" s="28">
        <f t="shared" si="60"/>
        <v>448</v>
      </c>
      <c r="M692" s="28">
        <f t="shared" si="61"/>
        <v>350</v>
      </c>
      <c r="N692" s="30">
        <f t="shared" si="63"/>
        <v>30</v>
      </c>
      <c r="O692" s="17"/>
      <c r="P692" s="17"/>
      <c r="Q692" s="17"/>
      <c r="R692" s="16">
        <f t="shared" si="62"/>
        <v>1.4</v>
      </c>
    </row>
    <row r="693" spans="1:18" ht="94.5" x14ac:dyDescent="0.25">
      <c r="A693" s="19"/>
      <c r="B693" s="3">
        <f>'ĐẤT PNN'!B693</f>
        <v>690</v>
      </c>
      <c r="C693" s="5" t="str">
        <f>'ĐẤT PNN'!C693</f>
        <v>Các tuyến đường giao thông đấu nối trực tiếp ra đường Lê Lợi từ HLLG vào sâu trên 500m có bề rộng mặt đường dưới 4m chưa được đầu tư mặt đường nhựa, bê tông xi măng</v>
      </c>
      <c r="D693" s="5" t="str">
        <f>'ĐẤT PNN'!D693</f>
        <v>Đường Phú Riềng Đỏ</v>
      </c>
      <c r="E693" s="5" t="str">
        <f>'ĐẤT PNN'!E693</f>
        <v>Đường Nguyễn Văn Trỗi</v>
      </c>
      <c r="F693" s="4">
        <v>320</v>
      </c>
      <c r="G693" s="4">
        <v>250</v>
      </c>
      <c r="H693" s="4">
        <v>30</v>
      </c>
      <c r="I693" s="4"/>
      <c r="J693" s="4"/>
      <c r="K693" s="4"/>
      <c r="L693" s="28">
        <f t="shared" si="60"/>
        <v>448</v>
      </c>
      <c r="M693" s="28">
        <f t="shared" si="61"/>
        <v>350</v>
      </c>
      <c r="N693" s="30">
        <f t="shared" si="63"/>
        <v>30</v>
      </c>
      <c r="O693" s="17"/>
      <c r="P693" s="17"/>
      <c r="Q693" s="17"/>
      <c r="R693" s="16">
        <f t="shared" si="62"/>
        <v>1.4</v>
      </c>
    </row>
    <row r="694" spans="1:18" ht="94.5" x14ac:dyDescent="0.25">
      <c r="A694" s="19"/>
      <c r="B694" s="3">
        <f>'ĐẤT PNN'!B694</f>
        <v>691</v>
      </c>
      <c r="C694" s="5" t="str">
        <f>'ĐẤT PNN'!C694</f>
        <v>Các tuyến đường giao thông đấu nối trực tiếp ra đường Lê Lai từ HLLG vào sâu đến 200 m có bề rộng mặt đường từ 4m trở lên đã được đầu tư mặt đường nhựa, bê tông xi măng</v>
      </c>
      <c r="D694" s="5" t="str">
        <f>'ĐẤT PNN'!D694</f>
        <v>Đường Phú Riềng Đỏ</v>
      </c>
      <c r="E694" s="5" t="str">
        <f>'ĐẤT PNN'!E694</f>
        <v>Đường Nguyễn Huệ</v>
      </c>
      <c r="F694" s="4">
        <v>320</v>
      </c>
      <c r="G694" s="4">
        <v>250</v>
      </c>
      <c r="H694" s="4">
        <v>30</v>
      </c>
      <c r="I694" s="4"/>
      <c r="J694" s="4"/>
      <c r="K694" s="4"/>
      <c r="L694" s="28">
        <f t="shared" si="60"/>
        <v>448</v>
      </c>
      <c r="M694" s="28">
        <f t="shared" si="61"/>
        <v>350</v>
      </c>
      <c r="N694" s="30">
        <f t="shared" si="63"/>
        <v>30</v>
      </c>
      <c r="O694" s="17"/>
      <c r="P694" s="17"/>
      <c r="Q694" s="17"/>
      <c r="R694" s="16">
        <f t="shared" si="62"/>
        <v>1.4</v>
      </c>
    </row>
    <row r="695" spans="1:18" ht="94.5" x14ac:dyDescent="0.25">
      <c r="A695" s="19"/>
      <c r="B695" s="3">
        <f>'ĐẤT PNN'!B695</f>
        <v>692</v>
      </c>
      <c r="C695" s="5" t="str">
        <f>'ĐẤT PNN'!C695</f>
        <v>Các tuyến đường giao thông đấu nối trực tiếp ra đường Lê Lai từ HLLG vào sâu trên 200m đến 500m có bề rộng mặt đường từ 4m trở lên đã được đầu tư mặt đường nhựa, bê tông xi măng</v>
      </c>
      <c r="D695" s="5" t="str">
        <f>'ĐẤT PNN'!D695</f>
        <v>Đường Phú Riềng Đỏ</v>
      </c>
      <c r="E695" s="5" t="str">
        <f>'ĐẤT PNN'!E695</f>
        <v>Đường Nguyễn Huệ</v>
      </c>
      <c r="F695" s="4">
        <v>320</v>
      </c>
      <c r="G695" s="4">
        <v>250</v>
      </c>
      <c r="H695" s="4">
        <v>30</v>
      </c>
      <c r="I695" s="4"/>
      <c r="J695" s="4"/>
      <c r="K695" s="4"/>
      <c r="L695" s="28">
        <f t="shared" si="60"/>
        <v>448</v>
      </c>
      <c r="M695" s="28">
        <f t="shared" si="61"/>
        <v>350</v>
      </c>
      <c r="N695" s="30">
        <f t="shared" si="63"/>
        <v>30</v>
      </c>
      <c r="O695" s="17"/>
      <c r="P695" s="17"/>
      <c r="Q695" s="17"/>
      <c r="R695" s="16">
        <f t="shared" si="62"/>
        <v>1.4</v>
      </c>
    </row>
    <row r="696" spans="1:18" ht="94.5" x14ac:dyDescent="0.25">
      <c r="A696" s="19"/>
      <c r="B696" s="3">
        <f>'ĐẤT PNN'!B696</f>
        <v>693</v>
      </c>
      <c r="C696" s="5" t="str">
        <f>'ĐẤT PNN'!C696</f>
        <v>Các tuyến đường giao thông đấu nối trực tiếp ra đường Lê Lai từ HLLG vào sâu trên 500m có bề rộng mặt đường từ 4m trở lên đã được đầu tư mặt đường nhựa, bê tông xi măng</v>
      </c>
      <c r="D696" s="5" t="str">
        <f>'ĐẤT PNN'!D696</f>
        <v>Đường Phú Riềng Đỏ</v>
      </c>
      <c r="E696" s="5" t="str">
        <f>'ĐẤT PNN'!E696</f>
        <v>Đường Nguyễn Huệ</v>
      </c>
      <c r="F696" s="4">
        <v>320</v>
      </c>
      <c r="G696" s="4">
        <v>250</v>
      </c>
      <c r="H696" s="4">
        <v>30</v>
      </c>
      <c r="I696" s="4"/>
      <c r="J696" s="4"/>
      <c r="K696" s="4"/>
      <c r="L696" s="28">
        <f t="shared" si="60"/>
        <v>448</v>
      </c>
      <c r="M696" s="28">
        <f t="shared" si="61"/>
        <v>350</v>
      </c>
      <c r="N696" s="30">
        <f t="shared" si="63"/>
        <v>30</v>
      </c>
      <c r="O696" s="17"/>
      <c r="P696" s="17"/>
      <c r="Q696" s="17"/>
      <c r="R696" s="16">
        <f t="shared" si="62"/>
        <v>1.4</v>
      </c>
    </row>
    <row r="697" spans="1:18" ht="94.5" x14ac:dyDescent="0.25">
      <c r="A697" s="19"/>
      <c r="B697" s="3">
        <f>'ĐẤT PNN'!B697</f>
        <v>694</v>
      </c>
      <c r="C697" s="5" t="str">
        <f>'ĐẤT PNN'!C697</f>
        <v>Các tuyến đường giao thông đấu nối trực tiếp ra đường Lê Lai từ HLLG vào sâu đến 200 m có bề rộng mặt đường từ 4m trở lên chưa được đầu tư mặt đường nhựa, bê tông xi măng</v>
      </c>
      <c r="D697" s="5" t="str">
        <f>'ĐẤT PNN'!D697</f>
        <v>Đường Phú Riềng Đỏ</v>
      </c>
      <c r="E697" s="5" t="str">
        <f>'ĐẤT PNN'!E697</f>
        <v>Đường Nguyễn Huệ</v>
      </c>
      <c r="F697" s="4">
        <v>320</v>
      </c>
      <c r="G697" s="4">
        <v>250</v>
      </c>
      <c r="H697" s="4">
        <v>30</v>
      </c>
      <c r="I697" s="4"/>
      <c r="J697" s="4"/>
      <c r="K697" s="4"/>
      <c r="L697" s="28">
        <f t="shared" si="60"/>
        <v>448</v>
      </c>
      <c r="M697" s="28">
        <f t="shared" si="61"/>
        <v>350</v>
      </c>
      <c r="N697" s="30">
        <f t="shared" si="63"/>
        <v>30</v>
      </c>
      <c r="O697" s="17"/>
      <c r="P697" s="17"/>
      <c r="Q697" s="17"/>
      <c r="R697" s="16">
        <f t="shared" si="62"/>
        <v>1.4</v>
      </c>
    </row>
    <row r="698" spans="1:18" ht="94.5" x14ac:dyDescent="0.25">
      <c r="A698" s="19"/>
      <c r="B698" s="3">
        <f>'ĐẤT PNN'!B698</f>
        <v>695</v>
      </c>
      <c r="C698" s="5" t="str">
        <f>'ĐẤT PNN'!C698</f>
        <v>Các tuyến đường giao thông đấu nối trực tiếp ra đường Lê Lai từ HLLG vào sâu trên 200m đến 500m có bề rộng mặt đường từ 4m trở lên chưa được đầu tư mặt đường nhựa, bê tông xi măng</v>
      </c>
      <c r="D698" s="5" t="str">
        <f>'ĐẤT PNN'!D698</f>
        <v>Đường Phú Riềng Đỏ</v>
      </c>
      <c r="E698" s="5" t="str">
        <f>'ĐẤT PNN'!E698</f>
        <v>Đường Nguyễn Huệ</v>
      </c>
      <c r="F698" s="4">
        <v>320</v>
      </c>
      <c r="G698" s="4">
        <v>250</v>
      </c>
      <c r="H698" s="4">
        <v>30</v>
      </c>
      <c r="I698" s="4"/>
      <c r="J698" s="4"/>
      <c r="K698" s="4"/>
      <c r="L698" s="28">
        <f t="shared" si="60"/>
        <v>448</v>
      </c>
      <c r="M698" s="28">
        <f t="shared" si="61"/>
        <v>350</v>
      </c>
      <c r="N698" s="30">
        <f t="shared" si="63"/>
        <v>30</v>
      </c>
      <c r="O698" s="17"/>
      <c r="P698" s="17"/>
      <c r="Q698" s="17"/>
      <c r="R698" s="16">
        <f t="shared" si="62"/>
        <v>1.4</v>
      </c>
    </row>
    <row r="699" spans="1:18" ht="94.5" x14ac:dyDescent="0.25">
      <c r="A699" s="19"/>
      <c r="B699" s="3">
        <f>'ĐẤT PNN'!B699</f>
        <v>696</v>
      </c>
      <c r="C699" s="5" t="str">
        <f>'ĐẤT PNN'!C699</f>
        <v>Các tuyến đường giao thông đấu nối trực tiếp ra đường Lê Lai từ HLLG vào sâu trên 500m có bề rộng mặt đường từ 4m trở lên chưa được đầu tư mặt đường nhựa, bê tông xi măng</v>
      </c>
      <c r="D699" s="5" t="str">
        <f>'ĐẤT PNN'!D699</f>
        <v>Đường Phú Riềng Đỏ</v>
      </c>
      <c r="E699" s="5" t="str">
        <f>'ĐẤT PNN'!E699</f>
        <v>Đường Nguyễn Huệ</v>
      </c>
      <c r="F699" s="4">
        <v>320</v>
      </c>
      <c r="G699" s="4">
        <v>250</v>
      </c>
      <c r="H699" s="4">
        <v>30</v>
      </c>
      <c r="I699" s="4"/>
      <c r="J699" s="4"/>
      <c r="K699" s="4"/>
      <c r="L699" s="28">
        <f t="shared" si="60"/>
        <v>448</v>
      </c>
      <c r="M699" s="28">
        <f t="shared" si="61"/>
        <v>350</v>
      </c>
      <c r="N699" s="30">
        <f t="shared" si="63"/>
        <v>30</v>
      </c>
      <c r="O699" s="17"/>
      <c r="P699" s="17"/>
      <c r="Q699" s="17"/>
      <c r="R699" s="16">
        <f t="shared" si="62"/>
        <v>1.4</v>
      </c>
    </row>
    <row r="700" spans="1:18" ht="94.5" x14ac:dyDescent="0.25">
      <c r="A700" s="19"/>
      <c r="B700" s="3">
        <f>'ĐẤT PNN'!B700</f>
        <v>697</v>
      </c>
      <c r="C700" s="5" t="str">
        <f>'ĐẤT PNN'!C700</f>
        <v>Các tuyến đường giao thông đấu nối trực tiếp ra đường Lê Lai từ HLLG vào sâu đến 200 m có bề rộng mặt đường dưới 4m đã được đầu tư mặt đường nhựa, bê tông xi măng</v>
      </c>
      <c r="D700" s="5" t="str">
        <f>'ĐẤT PNN'!D700</f>
        <v>Đường Phú Riềng Đỏ</v>
      </c>
      <c r="E700" s="5" t="str">
        <f>'ĐẤT PNN'!E700</f>
        <v>Đường Nguyễn Huệ</v>
      </c>
      <c r="F700" s="4">
        <v>320</v>
      </c>
      <c r="G700" s="4">
        <v>250</v>
      </c>
      <c r="H700" s="4">
        <v>30</v>
      </c>
      <c r="I700" s="4"/>
      <c r="J700" s="4"/>
      <c r="K700" s="4"/>
      <c r="L700" s="28">
        <f t="shared" si="60"/>
        <v>448</v>
      </c>
      <c r="M700" s="28">
        <f t="shared" si="61"/>
        <v>350</v>
      </c>
      <c r="N700" s="30">
        <f t="shared" si="63"/>
        <v>30</v>
      </c>
      <c r="O700" s="17"/>
      <c r="P700" s="17"/>
      <c r="Q700" s="17"/>
      <c r="R700" s="16">
        <f t="shared" si="62"/>
        <v>1.4</v>
      </c>
    </row>
    <row r="701" spans="1:18" ht="94.5" x14ac:dyDescent="0.25">
      <c r="A701" s="19"/>
      <c r="B701" s="3">
        <f>'ĐẤT PNN'!B701</f>
        <v>698</v>
      </c>
      <c r="C701" s="5" t="str">
        <f>'ĐẤT PNN'!C701</f>
        <v>Các tuyến đường giao thông đấu nối trực tiếp ra đường Lê Lai từ HLLG vào sâu trên 200m đến 500m có bề rộng mặt đường dưới 4m đã được đầu tư mặt đường nhựa, bê tông xi măng</v>
      </c>
      <c r="D701" s="5" t="str">
        <f>'ĐẤT PNN'!D701</f>
        <v>Đường Phú Riềng Đỏ</v>
      </c>
      <c r="E701" s="5" t="str">
        <f>'ĐẤT PNN'!E701</f>
        <v>Đường Nguyễn Huệ</v>
      </c>
      <c r="F701" s="4">
        <v>320</v>
      </c>
      <c r="G701" s="4">
        <v>250</v>
      </c>
      <c r="H701" s="4">
        <v>30</v>
      </c>
      <c r="I701" s="4"/>
      <c r="J701" s="4"/>
      <c r="K701" s="4"/>
      <c r="L701" s="28">
        <f t="shared" si="60"/>
        <v>448</v>
      </c>
      <c r="M701" s="28">
        <f t="shared" si="61"/>
        <v>350</v>
      </c>
      <c r="N701" s="30">
        <f t="shared" si="63"/>
        <v>30</v>
      </c>
      <c r="O701" s="17"/>
      <c r="P701" s="17"/>
      <c r="Q701" s="17"/>
      <c r="R701" s="16">
        <f t="shared" si="62"/>
        <v>1.4</v>
      </c>
    </row>
    <row r="702" spans="1:18" ht="94.5" x14ac:dyDescent="0.25">
      <c r="A702" s="19"/>
      <c r="B702" s="3">
        <f>'ĐẤT PNN'!B702</f>
        <v>699</v>
      </c>
      <c r="C702" s="5" t="str">
        <f>'ĐẤT PNN'!C702</f>
        <v>Các tuyến đường giao thông đấu nối trực tiếp ra đường Lê Lai từ HLLG vào sâu trên 500m có bề rộng mặt đường dưới 4m đã được đầu tư mặt đường nhựa, bê tông xi măng</v>
      </c>
      <c r="D702" s="5" t="str">
        <f>'ĐẤT PNN'!D702</f>
        <v>Đường Phú Riềng Đỏ</v>
      </c>
      <c r="E702" s="5" t="str">
        <f>'ĐẤT PNN'!E702</f>
        <v>Đường Nguyễn Huệ</v>
      </c>
      <c r="F702" s="4">
        <v>320</v>
      </c>
      <c r="G702" s="4">
        <v>250</v>
      </c>
      <c r="H702" s="4">
        <v>30</v>
      </c>
      <c r="I702" s="4"/>
      <c r="J702" s="4"/>
      <c r="K702" s="4"/>
      <c r="L702" s="28">
        <f t="shared" si="60"/>
        <v>448</v>
      </c>
      <c r="M702" s="28">
        <f t="shared" si="61"/>
        <v>350</v>
      </c>
      <c r="N702" s="30">
        <f t="shared" si="63"/>
        <v>30</v>
      </c>
      <c r="O702" s="17"/>
      <c r="P702" s="17"/>
      <c r="Q702" s="17"/>
      <c r="R702" s="16">
        <f t="shared" si="62"/>
        <v>1.4</v>
      </c>
    </row>
    <row r="703" spans="1:18" ht="94.5" x14ac:dyDescent="0.25">
      <c r="A703" s="19"/>
      <c r="B703" s="3">
        <f>'ĐẤT PNN'!B703</f>
        <v>700</v>
      </c>
      <c r="C703" s="5" t="str">
        <f>'ĐẤT PNN'!C703</f>
        <v>Các tuyến đường giao thông đấu nối trực tiếp ra đường Lê Lai từ HLLG vào sâu đến 200 m có bề rộng mặt đường dưới 4m chưa được đầu tư mặt đường nhựa, bê tông xi măng</v>
      </c>
      <c r="D703" s="5" t="str">
        <f>'ĐẤT PNN'!D703</f>
        <v>Đường Phú Riềng Đỏ</v>
      </c>
      <c r="E703" s="5" t="str">
        <f>'ĐẤT PNN'!E703</f>
        <v>Đường Nguyễn Huệ</v>
      </c>
      <c r="F703" s="4">
        <v>320</v>
      </c>
      <c r="G703" s="4">
        <v>250</v>
      </c>
      <c r="H703" s="4">
        <v>30</v>
      </c>
      <c r="I703" s="4"/>
      <c r="J703" s="4"/>
      <c r="K703" s="4"/>
      <c r="L703" s="28">
        <f t="shared" si="60"/>
        <v>448</v>
      </c>
      <c r="M703" s="28">
        <f t="shared" si="61"/>
        <v>350</v>
      </c>
      <c r="N703" s="30">
        <f t="shared" si="63"/>
        <v>30</v>
      </c>
      <c r="O703" s="17"/>
      <c r="P703" s="17"/>
      <c r="Q703" s="17"/>
      <c r="R703" s="16">
        <f t="shared" si="62"/>
        <v>1.4</v>
      </c>
    </row>
    <row r="704" spans="1:18" ht="94.5" x14ac:dyDescent="0.25">
      <c r="A704" s="19"/>
      <c r="B704" s="3">
        <f>'ĐẤT PNN'!B704</f>
        <v>701</v>
      </c>
      <c r="C704" s="5" t="str">
        <f>'ĐẤT PNN'!C704</f>
        <v>Các tuyến đường giao thông đấu nối trực tiếp ra đường Lê Lai từ HLLG vào sâu trên 200m đến 500m có bề rộng mặt đường dưới 4m chưa được đầu tư mặt đường nhựa, bê tông xi măng</v>
      </c>
      <c r="D704" s="5" t="str">
        <f>'ĐẤT PNN'!D704</f>
        <v>Đường Phú Riềng Đỏ</v>
      </c>
      <c r="E704" s="5" t="str">
        <f>'ĐẤT PNN'!E704</f>
        <v>Đường Nguyễn Huệ</v>
      </c>
      <c r="F704" s="4">
        <v>320</v>
      </c>
      <c r="G704" s="4">
        <v>250</v>
      </c>
      <c r="H704" s="4">
        <v>30</v>
      </c>
      <c r="I704" s="4"/>
      <c r="J704" s="4"/>
      <c r="K704" s="4"/>
      <c r="L704" s="28">
        <f t="shared" si="60"/>
        <v>448</v>
      </c>
      <c r="M704" s="28">
        <f t="shared" si="61"/>
        <v>350</v>
      </c>
      <c r="N704" s="30">
        <f t="shared" si="63"/>
        <v>30</v>
      </c>
      <c r="O704" s="17"/>
      <c r="P704" s="17"/>
      <c r="Q704" s="17"/>
      <c r="R704" s="16">
        <f t="shared" si="62"/>
        <v>1.4</v>
      </c>
    </row>
    <row r="705" spans="1:18" ht="94.5" x14ac:dyDescent="0.25">
      <c r="A705" s="19"/>
      <c r="B705" s="3">
        <f>'ĐẤT PNN'!B705</f>
        <v>702</v>
      </c>
      <c r="C705" s="5" t="str">
        <f>'ĐẤT PNN'!C705</f>
        <v>Các tuyến đường giao thông đấu nối trực tiếp ra đường Lê Lai từ HLLG vào sâu trên 500m có bề rộng mặt đường dưới 4m chưa được đầu tư mặt đường nhựa, bê tông xi măng</v>
      </c>
      <c r="D705" s="5" t="str">
        <f>'ĐẤT PNN'!D705</f>
        <v>Đường Phú Riềng Đỏ</v>
      </c>
      <c r="E705" s="5" t="str">
        <f>'ĐẤT PNN'!E705</f>
        <v>Đường Nguyễn Huệ</v>
      </c>
      <c r="F705" s="4">
        <v>320</v>
      </c>
      <c r="G705" s="4">
        <v>250</v>
      </c>
      <c r="H705" s="4">
        <v>30</v>
      </c>
      <c r="I705" s="4"/>
      <c r="J705" s="4"/>
      <c r="K705" s="4"/>
      <c r="L705" s="28">
        <f t="shared" si="60"/>
        <v>448</v>
      </c>
      <c r="M705" s="28">
        <f t="shared" si="61"/>
        <v>350</v>
      </c>
      <c r="N705" s="30">
        <f t="shared" si="63"/>
        <v>30</v>
      </c>
      <c r="O705" s="17"/>
      <c r="P705" s="17"/>
      <c r="Q705" s="17"/>
      <c r="R705" s="16">
        <f t="shared" si="62"/>
        <v>1.4</v>
      </c>
    </row>
    <row r="706" spans="1:18" ht="78.75" x14ac:dyDescent="0.25">
      <c r="A706" s="19"/>
      <c r="B706" s="3">
        <f>'ĐẤT PNN'!B709</f>
        <v>706</v>
      </c>
      <c r="C706" s="5" t="str">
        <f>'ĐẤT PNN'!C709</f>
        <v>Các tuyến đường giao thông còn lại trên địa bàn phường đã được đầu tư mặt đường nhựa, bê tông xi măng có bề rộng mặt đường từ 7m trở lên</v>
      </c>
      <c r="D706" s="5" t="str">
        <f>'ĐẤT PNN'!D709</f>
        <v>Toàn tuyến</v>
      </c>
      <c r="E706" s="5"/>
      <c r="F706" s="4">
        <v>320</v>
      </c>
      <c r="G706" s="4">
        <v>250</v>
      </c>
      <c r="H706" s="4">
        <v>30</v>
      </c>
      <c r="I706" s="4"/>
      <c r="J706" s="4"/>
      <c r="K706" s="4"/>
      <c r="L706" s="28">
        <f t="shared" si="60"/>
        <v>448</v>
      </c>
      <c r="M706" s="28">
        <f t="shared" si="61"/>
        <v>350</v>
      </c>
      <c r="N706" s="30">
        <f t="shared" si="63"/>
        <v>30</v>
      </c>
      <c r="O706" s="17"/>
      <c r="P706" s="17"/>
      <c r="Q706" s="17"/>
      <c r="R706" s="16">
        <f t="shared" si="62"/>
        <v>1.4</v>
      </c>
    </row>
    <row r="707" spans="1:18" ht="78.75" x14ac:dyDescent="0.25">
      <c r="A707" s="19"/>
      <c r="B707" s="3">
        <f>'ĐẤT PNN'!B710</f>
        <v>707</v>
      </c>
      <c r="C707" s="5" t="str">
        <f>'ĐẤT PNN'!C710</f>
        <v>Các tuyến đường giao thông còn lại trên địa bàn phường chưa được đầu tư mặt đường nhựa, bê tông xi măng có bề rộng mặt đường từ 7m trở lên</v>
      </c>
      <c r="D707" s="5" t="str">
        <f>'ĐẤT PNN'!D710</f>
        <v>Toàn tuyến</v>
      </c>
      <c r="E707" s="5"/>
      <c r="F707" s="4">
        <v>320</v>
      </c>
      <c r="G707" s="4">
        <v>250</v>
      </c>
      <c r="H707" s="4">
        <v>30</v>
      </c>
      <c r="I707" s="4"/>
      <c r="J707" s="4"/>
      <c r="K707" s="4"/>
      <c r="L707" s="28">
        <f t="shared" ref="L707:L743" si="64">F707*1.4</f>
        <v>448</v>
      </c>
      <c r="M707" s="28">
        <f t="shared" ref="M707:M743" si="65">G707*1.4</f>
        <v>350</v>
      </c>
      <c r="N707" s="30">
        <f t="shared" si="63"/>
        <v>30</v>
      </c>
      <c r="O707" s="17"/>
      <c r="P707" s="17"/>
      <c r="Q707" s="17"/>
      <c r="R707" s="16">
        <f t="shared" si="62"/>
        <v>1.4</v>
      </c>
    </row>
    <row r="708" spans="1:18" ht="78.75" x14ac:dyDescent="0.25">
      <c r="A708" s="19"/>
      <c r="B708" s="3">
        <f>'ĐẤT PNN'!B711</f>
        <v>708</v>
      </c>
      <c r="C708" s="5" t="str">
        <f>'ĐẤT PNN'!C711</f>
        <v>Các tuyến đường giao thông còn lại trên địa bàn phường đã được đầu tư mặt đường nhựa, bê tông xi măng có bề rộng mặt đường từ 4m đến dưới 7m</v>
      </c>
      <c r="D708" s="5" t="str">
        <f>'ĐẤT PNN'!D711</f>
        <v>Toàn tuyến</v>
      </c>
      <c r="E708" s="5"/>
      <c r="F708" s="4">
        <v>320</v>
      </c>
      <c r="G708" s="4">
        <v>250</v>
      </c>
      <c r="H708" s="4">
        <v>30</v>
      </c>
      <c r="I708" s="4"/>
      <c r="J708" s="4"/>
      <c r="K708" s="4"/>
      <c r="L708" s="28">
        <f t="shared" si="64"/>
        <v>448</v>
      </c>
      <c r="M708" s="28">
        <f t="shared" si="65"/>
        <v>350</v>
      </c>
      <c r="N708" s="30">
        <f t="shared" si="63"/>
        <v>30</v>
      </c>
      <c r="O708" s="17"/>
      <c r="P708" s="17"/>
      <c r="Q708" s="17"/>
      <c r="R708" s="16">
        <f t="shared" si="62"/>
        <v>1.4</v>
      </c>
    </row>
    <row r="709" spans="1:18" ht="78.75" x14ac:dyDescent="0.25">
      <c r="A709" s="19"/>
      <c r="B709" s="3">
        <f>'ĐẤT PNN'!B712</f>
        <v>709</v>
      </c>
      <c r="C709" s="5" t="str">
        <f>'ĐẤT PNN'!C712</f>
        <v>Các tuyến đường giao thông còn lại trên địa bàn phường chưa được đầu tư mặt đường nhựa, bê tông xi măng có bề rộng mặt đường từ 4m đến dưới 7m</v>
      </c>
      <c r="D709" s="5" t="str">
        <f>'ĐẤT PNN'!D712</f>
        <v>Toàn tuyến</v>
      </c>
      <c r="E709" s="5"/>
      <c r="F709" s="4">
        <v>320</v>
      </c>
      <c r="G709" s="4">
        <v>250</v>
      </c>
      <c r="H709" s="4">
        <v>30</v>
      </c>
      <c r="I709" s="4"/>
      <c r="J709" s="4"/>
      <c r="K709" s="4"/>
      <c r="L709" s="28">
        <f t="shared" si="64"/>
        <v>448</v>
      </c>
      <c r="M709" s="28">
        <f t="shared" si="65"/>
        <v>350</v>
      </c>
      <c r="N709" s="30">
        <f t="shared" si="63"/>
        <v>30</v>
      </c>
      <c r="O709" s="17"/>
      <c r="P709" s="17"/>
      <c r="Q709" s="17"/>
      <c r="R709" s="16">
        <f t="shared" ref="R709:R743" si="66">L709/F709</f>
        <v>1.4</v>
      </c>
    </row>
    <row r="710" spans="1:18" ht="78.75" x14ac:dyDescent="0.25">
      <c r="A710" s="19"/>
      <c r="B710" s="3">
        <f>'ĐẤT PNN'!B713</f>
        <v>710</v>
      </c>
      <c r="C710" s="5" t="str">
        <f>'ĐẤT PNN'!C713</f>
        <v>Các tuyến đường giao thông còn lại trên địa bàn phường đã được đầu tư mặt đường nhựa, bê tông xi măng có bề rộng mặt đường dưới 4m</v>
      </c>
      <c r="D710" s="5" t="str">
        <f>'ĐẤT PNN'!D713</f>
        <v>Toàn tuyến</v>
      </c>
      <c r="E710" s="5"/>
      <c r="F710" s="4">
        <v>320</v>
      </c>
      <c r="G710" s="4">
        <v>250</v>
      </c>
      <c r="H710" s="4">
        <v>30</v>
      </c>
      <c r="I710" s="4"/>
      <c r="J710" s="4"/>
      <c r="K710" s="4"/>
      <c r="L710" s="28">
        <f t="shared" si="64"/>
        <v>448</v>
      </c>
      <c r="M710" s="28">
        <f t="shared" si="65"/>
        <v>350</v>
      </c>
      <c r="N710" s="30">
        <f t="shared" ref="N710:N722" si="67">H710</f>
        <v>30</v>
      </c>
      <c r="O710" s="17"/>
      <c r="P710" s="17"/>
      <c r="Q710" s="17"/>
      <c r="R710" s="16">
        <f t="shared" si="66"/>
        <v>1.4</v>
      </c>
    </row>
    <row r="711" spans="1:18" ht="78.75" x14ac:dyDescent="0.25">
      <c r="A711" s="19"/>
      <c r="B711" s="3">
        <f>'ĐẤT PNN'!B714</f>
        <v>711</v>
      </c>
      <c r="C711" s="5" t="str">
        <f>'ĐẤT PNN'!C714</f>
        <v>Các tuyến đường giao thông còn lại trên địa bàn phường chưa được đầu tư mặt đường nhựa, bê tông xi măng có bề rộng mặt đường dưới 4m</v>
      </c>
      <c r="D711" s="5" t="str">
        <f>'ĐẤT PNN'!D714</f>
        <v>Toàn tuyến</v>
      </c>
      <c r="E711" s="5"/>
      <c r="F711" s="4">
        <v>320</v>
      </c>
      <c r="G711" s="4">
        <v>250</v>
      </c>
      <c r="H711" s="4">
        <v>30</v>
      </c>
      <c r="I711" s="4"/>
      <c r="J711" s="4"/>
      <c r="K711" s="4"/>
      <c r="L711" s="28">
        <f t="shared" si="64"/>
        <v>448</v>
      </c>
      <c r="M711" s="28">
        <f t="shared" si="65"/>
        <v>350</v>
      </c>
      <c r="N711" s="30">
        <f t="shared" si="67"/>
        <v>30</v>
      </c>
      <c r="O711" s="17"/>
      <c r="P711" s="17"/>
      <c r="Q711" s="17"/>
      <c r="R711" s="16">
        <f t="shared" si="66"/>
        <v>1.4</v>
      </c>
    </row>
    <row r="712" spans="1:18" ht="78.75" x14ac:dyDescent="0.25">
      <c r="A712" s="18"/>
      <c r="B712" s="3">
        <f>'ĐẤT PNN'!B707</f>
        <v>704</v>
      </c>
      <c r="C712" s="5" t="str">
        <f>'ĐẤT PNN'!C707</f>
        <v>Các tuyến đường giao thông còn lại trên địa bàn xã Tiến Hưng cũ được đầu tư mặt đường nhựa, bê tông xi măng có bề rộng mặt đường dưới 3,5m</v>
      </c>
      <c r="D712" s="5" t="str">
        <f>'ĐẤT PNN'!D707</f>
        <v>Toàn tuyến</v>
      </c>
      <c r="E712" s="5"/>
      <c r="F712" s="4">
        <v>320</v>
      </c>
      <c r="G712" s="4">
        <v>250</v>
      </c>
      <c r="H712" s="4">
        <v>30</v>
      </c>
      <c r="I712" s="4"/>
      <c r="J712" s="4"/>
      <c r="K712" s="4"/>
      <c r="L712" s="28">
        <f t="shared" si="64"/>
        <v>448</v>
      </c>
      <c r="M712" s="28">
        <f t="shared" si="65"/>
        <v>350</v>
      </c>
      <c r="N712" s="30">
        <f t="shared" si="67"/>
        <v>30</v>
      </c>
      <c r="O712" s="17"/>
      <c r="P712" s="17"/>
      <c r="Q712" s="17"/>
      <c r="R712" s="16">
        <f t="shared" si="66"/>
        <v>1.4</v>
      </c>
    </row>
    <row r="713" spans="1:18" ht="27.75" customHeight="1" x14ac:dyDescent="0.25">
      <c r="A713" s="19"/>
      <c r="B713" s="3">
        <f>'ĐẤT PNN'!B708</f>
        <v>705</v>
      </c>
      <c r="C713" s="5" t="str">
        <f>'ĐẤT PNN'!C708</f>
        <v xml:space="preserve">Các tuyến đường giao thông còn lại trên địa bàn xã Tiến Hưng (cũ)   </v>
      </c>
      <c r="D713" s="5" t="str">
        <f>'ĐẤT PNN'!D708</f>
        <v>Toàn tuyến</v>
      </c>
      <c r="E713" s="5"/>
      <c r="F713" s="4">
        <v>210</v>
      </c>
      <c r="G713" s="4">
        <v>150</v>
      </c>
      <c r="H713" s="4">
        <v>25</v>
      </c>
      <c r="I713" s="4">
        <v>16</v>
      </c>
      <c r="J713" s="4"/>
      <c r="K713" s="4"/>
      <c r="L713" s="28">
        <f t="shared" si="64"/>
        <v>294</v>
      </c>
      <c r="M713" s="28">
        <f t="shared" si="65"/>
        <v>210</v>
      </c>
      <c r="N713" s="30">
        <f t="shared" si="67"/>
        <v>25</v>
      </c>
      <c r="O713" s="17">
        <f>I713</f>
        <v>16</v>
      </c>
      <c r="P713" s="17"/>
      <c r="Q713" s="17"/>
      <c r="R713" s="16">
        <f t="shared" si="66"/>
        <v>1.4</v>
      </c>
    </row>
    <row r="714" spans="1:18" ht="31.5" x14ac:dyDescent="0.25">
      <c r="A714" s="11" t="s">
        <v>605</v>
      </c>
      <c r="B714" s="3">
        <f>'ĐẤT PNN'!B715</f>
        <v>712</v>
      </c>
      <c r="C714" s="5" t="str">
        <f>'ĐẤT PNN'!C715</f>
        <v>Các tuyến đường trong Khu dân cư Sando</v>
      </c>
      <c r="D714" s="5" t="str">
        <f>'ĐẤT PNN'!D715</f>
        <v>Toàn tuyến</v>
      </c>
      <c r="E714" s="5"/>
      <c r="F714" s="4">
        <v>210</v>
      </c>
      <c r="G714" s="4">
        <v>150</v>
      </c>
      <c r="H714" s="4">
        <v>25</v>
      </c>
      <c r="I714" s="4">
        <v>16</v>
      </c>
      <c r="J714" s="4"/>
      <c r="K714" s="4"/>
      <c r="L714" s="28">
        <f t="shared" si="64"/>
        <v>294</v>
      </c>
      <c r="M714" s="28">
        <f t="shared" si="65"/>
        <v>210</v>
      </c>
      <c r="N714" s="30">
        <f t="shared" si="67"/>
        <v>25</v>
      </c>
      <c r="O714" s="17">
        <f t="shared" ref="O714:O722" si="68">I714</f>
        <v>16</v>
      </c>
      <c r="P714" s="17"/>
      <c r="Q714" s="17"/>
      <c r="R714" s="16">
        <f t="shared" si="66"/>
        <v>1.4</v>
      </c>
    </row>
    <row r="715" spans="1:18" x14ac:dyDescent="0.25">
      <c r="A715" s="11" t="s">
        <v>606</v>
      </c>
      <c r="B715" s="3">
        <f>'ĐẤT PNN'!B716</f>
        <v>713</v>
      </c>
      <c r="C715" s="5" t="str">
        <f>'ĐẤT PNN'!C716</f>
        <v>Khu dân cư Thuận Hòa</v>
      </c>
      <c r="D715" s="5" t="str">
        <f>'ĐẤT PNN'!D716</f>
        <v>Đường liên xã</v>
      </c>
      <c r="E715" s="5"/>
      <c r="F715" s="4">
        <v>210</v>
      </c>
      <c r="G715" s="4">
        <v>150</v>
      </c>
      <c r="H715" s="4">
        <v>25</v>
      </c>
      <c r="I715" s="4">
        <v>16</v>
      </c>
      <c r="J715" s="4"/>
      <c r="K715" s="4"/>
      <c r="L715" s="28">
        <f t="shared" si="64"/>
        <v>294</v>
      </c>
      <c r="M715" s="28">
        <f t="shared" si="65"/>
        <v>210</v>
      </c>
      <c r="N715" s="30">
        <f t="shared" si="67"/>
        <v>25</v>
      </c>
      <c r="O715" s="17">
        <f t="shared" si="68"/>
        <v>16</v>
      </c>
      <c r="P715" s="17"/>
      <c r="Q715" s="17"/>
      <c r="R715" s="16">
        <f t="shared" si="66"/>
        <v>1.4</v>
      </c>
    </row>
    <row r="716" spans="1:18" x14ac:dyDescent="0.25">
      <c r="A716" s="11" t="s">
        <v>607</v>
      </c>
      <c r="B716" s="3">
        <f>'ĐẤT PNN'!B717</f>
        <v>714</v>
      </c>
      <c r="C716" s="5" t="str">
        <f>'ĐẤT PNN'!C717</f>
        <v>Khu dân cư Thuận Hòa</v>
      </c>
      <c r="D716" s="5" t="str">
        <f>'ĐẤT PNN'!D717</f>
        <v>Đường D1</v>
      </c>
      <c r="E716" s="5"/>
      <c r="F716" s="4">
        <v>210</v>
      </c>
      <c r="G716" s="4">
        <v>150</v>
      </c>
      <c r="H716" s="4">
        <v>25</v>
      </c>
      <c r="I716" s="4">
        <v>16</v>
      </c>
      <c r="J716" s="4"/>
      <c r="K716" s="4"/>
      <c r="L716" s="28">
        <f t="shared" si="64"/>
        <v>294</v>
      </c>
      <c r="M716" s="28">
        <f t="shared" si="65"/>
        <v>210</v>
      </c>
      <c r="N716" s="30">
        <f t="shared" si="67"/>
        <v>25</v>
      </c>
      <c r="O716" s="17">
        <f t="shared" si="68"/>
        <v>16</v>
      </c>
      <c r="P716" s="17"/>
      <c r="Q716" s="17"/>
      <c r="R716" s="16">
        <f t="shared" si="66"/>
        <v>1.4</v>
      </c>
    </row>
    <row r="717" spans="1:18" x14ac:dyDescent="0.25">
      <c r="A717" s="11" t="s">
        <v>608</v>
      </c>
      <c r="B717" s="3">
        <f>'ĐẤT PNN'!B718</f>
        <v>715</v>
      </c>
      <c r="C717" s="5" t="str">
        <f>'ĐẤT PNN'!C718</f>
        <v>Khu dân cư Thuận Hòa</v>
      </c>
      <c r="D717" s="5" t="str">
        <f>'ĐẤT PNN'!D718</f>
        <v>Đường N1, N2, D2, D3</v>
      </c>
      <c r="E717" s="5"/>
      <c r="F717" s="4">
        <v>210</v>
      </c>
      <c r="G717" s="4">
        <v>150</v>
      </c>
      <c r="H717" s="4">
        <v>25</v>
      </c>
      <c r="I717" s="4">
        <v>16</v>
      </c>
      <c r="J717" s="4"/>
      <c r="K717" s="4"/>
      <c r="L717" s="28">
        <f t="shared" si="64"/>
        <v>294</v>
      </c>
      <c r="M717" s="28">
        <f t="shared" si="65"/>
        <v>210</v>
      </c>
      <c r="N717" s="30">
        <f t="shared" si="67"/>
        <v>25</v>
      </c>
      <c r="O717" s="17">
        <f t="shared" si="68"/>
        <v>16</v>
      </c>
      <c r="P717" s="17"/>
      <c r="Q717" s="17"/>
      <c r="R717" s="16">
        <f t="shared" si="66"/>
        <v>1.4</v>
      </c>
    </row>
    <row r="718" spans="1:18" x14ac:dyDescent="0.25">
      <c r="A718" s="11" t="s">
        <v>609</v>
      </c>
      <c r="B718" s="3">
        <f>'ĐẤT PNN'!B719</f>
        <v>716</v>
      </c>
      <c r="C718" s="5" t="str">
        <f>'ĐẤT PNN'!C719</f>
        <v>Khu dân cư Hoàng Hưng Thịnh</v>
      </c>
      <c r="D718" s="5" t="str">
        <f>'ĐẤT PNN'!D719</f>
        <v>Đường D1, D2, D3, D4, đường hiện hữu</v>
      </c>
      <c r="E718" s="5"/>
      <c r="F718" s="4">
        <v>210</v>
      </c>
      <c r="G718" s="4">
        <v>150</v>
      </c>
      <c r="H718" s="4">
        <v>25</v>
      </c>
      <c r="I718" s="4">
        <v>16</v>
      </c>
      <c r="J718" s="4"/>
      <c r="K718" s="4"/>
      <c r="L718" s="28">
        <f t="shared" si="64"/>
        <v>294</v>
      </c>
      <c r="M718" s="28">
        <f t="shared" si="65"/>
        <v>210</v>
      </c>
      <c r="N718" s="30">
        <f t="shared" si="67"/>
        <v>25</v>
      </c>
      <c r="O718" s="17">
        <f t="shared" si="68"/>
        <v>16</v>
      </c>
      <c r="P718" s="17"/>
      <c r="Q718" s="17"/>
      <c r="R718" s="16">
        <f t="shared" si="66"/>
        <v>1.4</v>
      </c>
    </row>
    <row r="719" spans="1:18" ht="31.5" x14ac:dyDescent="0.25">
      <c r="A719" s="11" t="s">
        <v>610</v>
      </c>
      <c r="B719" s="3">
        <f>'ĐẤT PNN'!B720</f>
        <v>717</v>
      </c>
      <c r="C719" s="5" t="str">
        <f>'ĐẤT PNN'!C720</f>
        <v>Khu dân cư Hoàng Hưng Thịnh</v>
      </c>
      <c r="D719" s="5" t="str">
        <f>'ĐẤT PNN'!D720</f>
        <v>Đường N1, N2, N3, N4, N5, N6, N7, DN1, DN2</v>
      </c>
      <c r="E719" s="5"/>
      <c r="F719" s="4">
        <v>210</v>
      </c>
      <c r="G719" s="4">
        <v>150</v>
      </c>
      <c r="H719" s="4">
        <v>25</v>
      </c>
      <c r="I719" s="4">
        <v>16</v>
      </c>
      <c r="J719" s="4"/>
      <c r="K719" s="4"/>
      <c r="L719" s="28">
        <f t="shared" si="64"/>
        <v>294</v>
      </c>
      <c r="M719" s="28">
        <f t="shared" si="65"/>
        <v>210</v>
      </c>
      <c r="N719" s="30">
        <f t="shared" si="67"/>
        <v>25</v>
      </c>
      <c r="O719" s="17">
        <f t="shared" si="68"/>
        <v>16</v>
      </c>
      <c r="P719" s="17"/>
      <c r="Q719" s="17"/>
      <c r="R719" s="16">
        <f t="shared" si="66"/>
        <v>1.4</v>
      </c>
    </row>
    <row r="720" spans="1:18" ht="31.5" x14ac:dyDescent="0.25">
      <c r="A720" s="11" t="s">
        <v>611</v>
      </c>
      <c r="B720" s="3">
        <f>'ĐẤT PNN'!B721</f>
        <v>718</v>
      </c>
      <c r="C720" s="5" t="str">
        <f>'ĐẤT PNN'!C721</f>
        <v>Khu dân cư Cát Tường - Phú Hưng</v>
      </c>
      <c r="D720" s="5" t="str">
        <f>'ĐẤT PNN'!D721</f>
        <v>Đường N1, TC2, N10, N8, TC1, đường Trường Chinh nối dài</v>
      </c>
      <c r="E720" s="5"/>
      <c r="F720" s="4">
        <v>210</v>
      </c>
      <c r="G720" s="4">
        <v>150</v>
      </c>
      <c r="H720" s="4">
        <v>25</v>
      </c>
      <c r="I720" s="4">
        <v>16</v>
      </c>
      <c r="J720" s="4"/>
      <c r="K720" s="4"/>
      <c r="L720" s="28">
        <f t="shared" si="64"/>
        <v>294</v>
      </c>
      <c r="M720" s="28">
        <f t="shared" si="65"/>
        <v>210</v>
      </c>
      <c r="N720" s="30">
        <f t="shared" si="67"/>
        <v>25</v>
      </c>
      <c r="O720" s="17">
        <f t="shared" si="68"/>
        <v>16</v>
      </c>
      <c r="P720" s="17"/>
      <c r="Q720" s="17"/>
      <c r="R720" s="16">
        <f t="shared" si="66"/>
        <v>1.4</v>
      </c>
    </row>
    <row r="721" spans="1:18" ht="31.5" x14ac:dyDescent="0.25">
      <c r="A721" s="11" t="s">
        <v>612</v>
      </c>
      <c r="B721" s="3">
        <f>'ĐẤT PNN'!B722</f>
        <v>719</v>
      </c>
      <c r="C721" s="5" t="str">
        <f>'ĐẤT PNN'!C722</f>
        <v>Khu dân cư Cát Tường - Phú Hưng</v>
      </c>
      <c r="D721" s="5" t="str">
        <f>'ĐẤT PNN'!D722</f>
        <v>Đường N2, N5B, N6B, N7, D8, N6A, D1, D2, D3</v>
      </c>
      <c r="E721" s="5"/>
      <c r="F721" s="4">
        <v>210</v>
      </c>
      <c r="G721" s="4">
        <v>150</v>
      </c>
      <c r="H721" s="4">
        <v>25</v>
      </c>
      <c r="I721" s="4">
        <v>16</v>
      </c>
      <c r="J721" s="4"/>
      <c r="K721" s="4"/>
      <c r="L721" s="28">
        <f t="shared" si="64"/>
        <v>294</v>
      </c>
      <c r="M721" s="28">
        <f t="shared" si="65"/>
        <v>210</v>
      </c>
      <c r="N721" s="30">
        <f t="shared" si="67"/>
        <v>25</v>
      </c>
      <c r="O721" s="17">
        <f t="shared" si="68"/>
        <v>16</v>
      </c>
      <c r="P721" s="17"/>
      <c r="Q721" s="17"/>
      <c r="R721" s="16">
        <f t="shared" si="66"/>
        <v>1.4</v>
      </c>
    </row>
    <row r="722" spans="1:18" ht="47.25" x14ac:dyDescent="0.25">
      <c r="A722" s="11" t="s">
        <v>613</v>
      </c>
      <c r="B722" s="3">
        <f>'ĐẤT PNN'!B723</f>
        <v>720</v>
      </c>
      <c r="C722" s="5" t="str">
        <f>'ĐẤT PNN'!C723</f>
        <v>Khu dân cư Cát Tường - Phú Hưng</v>
      </c>
      <c r="D722" s="5" t="str">
        <f>'ĐẤT PNN'!D723</f>
        <v>Đường N3B, N4B, N9, N11, D4, D7, D8, D9, D5A, D5B, N3A, N4A, N5A, D2-1, D2-2</v>
      </c>
      <c r="E722" s="5"/>
      <c r="F722" s="4">
        <v>210</v>
      </c>
      <c r="G722" s="4">
        <v>150</v>
      </c>
      <c r="H722" s="4">
        <v>25</v>
      </c>
      <c r="I722" s="4">
        <v>16</v>
      </c>
      <c r="J722" s="4"/>
      <c r="K722" s="4"/>
      <c r="L722" s="28">
        <f t="shared" si="64"/>
        <v>294</v>
      </c>
      <c r="M722" s="28">
        <f t="shared" si="65"/>
        <v>210</v>
      </c>
      <c r="N722" s="30">
        <f t="shared" si="67"/>
        <v>25</v>
      </c>
      <c r="O722" s="17">
        <f t="shared" si="68"/>
        <v>16</v>
      </c>
      <c r="P722" s="17"/>
      <c r="Q722" s="17"/>
      <c r="R722" s="16">
        <f t="shared" si="66"/>
        <v>1.4</v>
      </c>
    </row>
    <row r="723" spans="1:18" ht="31.5" x14ac:dyDescent="0.25">
      <c r="A723" s="11"/>
      <c r="B723" s="3">
        <f>'ĐẤT PNN'!B724</f>
        <v>721</v>
      </c>
      <c r="C723" s="5" t="str">
        <f>'ĐẤT PNN'!C724</f>
        <v>Khu dân cư Cát Tường - Phú Hưng</v>
      </c>
      <c r="D723" s="5" t="str">
        <f>'ĐẤT PNN'!D724</f>
        <v>Đường N3, D6, D10, D11, D12, D13, D14, D15, D16A, D16</v>
      </c>
      <c r="E723" s="5"/>
      <c r="F723" s="4"/>
      <c r="G723" s="4"/>
      <c r="H723" s="4"/>
      <c r="I723" s="4"/>
      <c r="J723" s="4"/>
      <c r="K723" s="4"/>
      <c r="L723" s="28">
        <v>294</v>
      </c>
      <c r="M723" s="28">
        <v>210</v>
      </c>
      <c r="N723" s="30">
        <v>25</v>
      </c>
      <c r="O723" s="17">
        <v>16</v>
      </c>
      <c r="P723" s="17"/>
      <c r="Q723" s="17"/>
      <c r="R723" s="16"/>
    </row>
    <row r="724" spans="1:18" x14ac:dyDescent="0.25">
      <c r="A724" s="11" t="s">
        <v>614</v>
      </c>
      <c r="B724" s="3">
        <f>'ĐẤT PNN'!B725</f>
        <v>722</v>
      </c>
      <c r="C724" s="5" t="str">
        <f>'ĐẤT PNN'!C725</f>
        <v>Khu dân cư Đức Hoàng Phát</v>
      </c>
      <c r="D724" s="5" t="str">
        <f>'ĐẤT PNN'!D725</f>
        <v>Đường quy hoạch 32m</v>
      </c>
      <c r="E724" s="5"/>
      <c r="F724" s="4">
        <v>210</v>
      </c>
      <c r="G724" s="4">
        <v>150</v>
      </c>
      <c r="H724" s="4">
        <v>25</v>
      </c>
      <c r="I724" s="4">
        <v>16</v>
      </c>
      <c r="J724" s="4"/>
      <c r="K724" s="4"/>
      <c r="L724" s="28">
        <f t="shared" si="64"/>
        <v>294</v>
      </c>
      <c r="M724" s="28">
        <f t="shared" si="65"/>
        <v>210</v>
      </c>
      <c r="N724" s="30">
        <f t="shared" ref="N724:N743" si="69">H724</f>
        <v>25</v>
      </c>
      <c r="O724" s="17">
        <f t="shared" ref="O724:O743" si="70">I724</f>
        <v>16</v>
      </c>
      <c r="P724" s="17"/>
      <c r="Q724" s="17"/>
      <c r="R724" s="16">
        <f t="shared" si="66"/>
        <v>1.4</v>
      </c>
    </row>
    <row r="725" spans="1:18" x14ac:dyDescent="0.25">
      <c r="A725" s="11" t="s">
        <v>615</v>
      </c>
      <c r="B725" s="3">
        <f>'ĐẤT PNN'!B726</f>
        <v>723</v>
      </c>
      <c r="C725" s="5" t="str">
        <f>'ĐẤT PNN'!C726</f>
        <v>Khu dân cư Đức Hoàng Phát</v>
      </c>
      <c r="D725" s="5" t="str">
        <f>'ĐẤT PNN'!D726</f>
        <v>Các đường còn lại</v>
      </c>
      <c r="E725" s="5"/>
      <c r="F725" s="4">
        <v>210</v>
      </c>
      <c r="G725" s="4">
        <v>150</v>
      </c>
      <c r="H725" s="4">
        <v>25</v>
      </c>
      <c r="I725" s="4">
        <v>16</v>
      </c>
      <c r="J725" s="4"/>
      <c r="K725" s="4"/>
      <c r="L725" s="28">
        <f t="shared" si="64"/>
        <v>294</v>
      </c>
      <c r="M725" s="28">
        <f t="shared" si="65"/>
        <v>210</v>
      </c>
      <c r="N725" s="30">
        <f t="shared" si="69"/>
        <v>25</v>
      </c>
      <c r="O725" s="17">
        <f t="shared" si="70"/>
        <v>16</v>
      </c>
      <c r="P725" s="17"/>
      <c r="Q725" s="17"/>
      <c r="R725" s="16">
        <f t="shared" si="66"/>
        <v>1.4</v>
      </c>
    </row>
    <row r="726" spans="1:18" ht="31.5" x14ac:dyDescent="0.25">
      <c r="A726" s="11" t="s">
        <v>616</v>
      </c>
      <c r="B726" s="3">
        <f>'ĐẤT PNN'!B727</f>
        <v>724</v>
      </c>
      <c r="C726" s="5" t="str">
        <f>'ĐẤT PNN'!C727</f>
        <v>Nhà ở xã hội Phúc Thành</v>
      </c>
      <c r="D726" s="5" t="str">
        <f>'ĐẤT PNN'!D727</f>
        <v>Đường ĐH 507 (đường Nông Trường - đoạn tương ứng)</v>
      </c>
      <c r="E726" s="5"/>
      <c r="F726" s="4">
        <v>210</v>
      </c>
      <c r="G726" s="4">
        <v>150</v>
      </c>
      <c r="H726" s="4">
        <v>25</v>
      </c>
      <c r="I726" s="4">
        <v>16</v>
      </c>
      <c r="J726" s="4"/>
      <c r="K726" s="4"/>
      <c r="L726" s="28">
        <f t="shared" si="64"/>
        <v>294</v>
      </c>
      <c r="M726" s="28">
        <f t="shared" si="65"/>
        <v>210</v>
      </c>
      <c r="N726" s="30">
        <f t="shared" si="69"/>
        <v>25</v>
      </c>
      <c r="O726" s="17">
        <f t="shared" si="70"/>
        <v>16</v>
      </c>
      <c r="P726" s="17"/>
      <c r="Q726" s="17"/>
      <c r="R726" s="16">
        <f t="shared" si="66"/>
        <v>1.4</v>
      </c>
    </row>
    <row r="727" spans="1:18" x14ac:dyDescent="0.25">
      <c r="A727" s="11" t="s">
        <v>617</v>
      </c>
      <c r="B727" s="3">
        <f>'ĐẤT PNN'!B728</f>
        <v>725</v>
      </c>
      <c r="C727" s="5" t="str">
        <f>'ĐẤT PNN'!C728</f>
        <v>Nhà ở xã hội Phúc Thành</v>
      </c>
      <c r="D727" s="5" t="str">
        <f>'ĐẤT PNN'!D728</f>
        <v>Đường Trường Chinh nối dài</v>
      </c>
      <c r="E727" s="5"/>
      <c r="F727" s="4">
        <v>210</v>
      </c>
      <c r="G727" s="4">
        <v>150</v>
      </c>
      <c r="H727" s="4">
        <v>25</v>
      </c>
      <c r="I727" s="4">
        <v>16</v>
      </c>
      <c r="J727" s="4"/>
      <c r="K727" s="4"/>
      <c r="L727" s="28">
        <f t="shared" si="64"/>
        <v>294</v>
      </c>
      <c r="M727" s="28">
        <f t="shared" si="65"/>
        <v>210</v>
      </c>
      <c r="N727" s="30">
        <f t="shared" si="69"/>
        <v>25</v>
      </c>
      <c r="O727" s="17">
        <f t="shared" si="70"/>
        <v>16</v>
      </c>
      <c r="P727" s="17"/>
      <c r="Q727" s="17"/>
      <c r="R727" s="16">
        <f t="shared" si="66"/>
        <v>1.4</v>
      </c>
    </row>
    <row r="728" spans="1:18" x14ac:dyDescent="0.25">
      <c r="A728" s="11" t="s">
        <v>618</v>
      </c>
      <c r="B728" s="3">
        <f>'ĐẤT PNN'!B729</f>
        <v>726</v>
      </c>
      <c r="C728" s="5" t="str">
        <f>'ĐẤT PNN'!C729</f>
        <v>Nhà ở xã hội Phúc Thành</v>
      </c>
      <c r="D728" s="5" t="str">
        <f>'ĐẤT PNN'!D729</f>
        <v>Đường D6, D7</v>
      </c>
      <c r="E728" s="5"/>
      <c r="F728" s="4">
        <v>210</v>
      </c>
      <c r="G728" s="4">
        <v>150</v>
      </c>
      <c r="H728" s="4">
        <v>25</v>
      </c>
      <c r="I728" s="4">
        <v>16</v>
      </c>
      <c r="J728" s="4"/>
      <c r="K728" s="4"/>
      <c r="L728" s="28">
        <f t="shared" si="64"/>
        <v>294</v>
      </c>
      <c r="M728" s="28">
        <f t="shared" si="65"/>
        <v>210</v>
      </c>
      <c r="N728" s="30">
        <f t="shared" si="69"/>
        <v>25</v>
      </c>
      <c r="O728" s="17">
        <f t="shared" si="70"/>
        <v>16</v>
      </c>
      <c r="P728" s="17"/>
      <c r="Q728" s="17"/>
      <c r="R728" s="16">
        <f t="shared" si="66"/>
        <v>1.4</v>
      </c>
    </row>
    <row r="729" spans="1:18" x14ac:dyDescent="0.25">
      <c r="A729" s="11" t="s">
        <v>619</v>
      </c>
      <c r="B729" s="3">
        <f>'ĐẤT PNN'!B730</f>
        <v>727</v>
      </c>
      <c r="C729" s="5" t="str">
        <f>'ĐẤT PNN'!C730</f>
        <v>Nhà ở xã hội Phúc Thành</v>
      </c>
      <c r="D729" s="5" t="str">
        <f>'ĐẤT PNN'!D730</f>
        <v>Đường N3,N4, N5, N6, N7, N8, N9</v>
      </c>
      <c r="E729" s="5"/>
      <c r="F729" s="4">
        <v>210</v>
      </c>
      <c r="G729" s="4">
        <v>150</v>
      </c>
      <c r="H729" s="4">
        <v>25</v>
      </c>
      <c r="I729" s="4">
        <v>16</v>
      </c>
      <c r="J729" s="4"/>
      <c r="K729" s="4"/>
      <c r="L729" s="28">
        <f t="shared" si="64"/>
        <v>294</v>
      </c>
      <c r="M729" s="28">
        <f t="shared" si="65"/>
        <v>210</v>
      </c>
      <c r="N729" s="30">
        <f t="shared" si="69"/>
        <v>25</v>
      </c>
      <c r="O729" s="17">
        <f t="shared" si="70"/>
        <v>16</v>
      </c>
      <c r="P729" s="17"/>
      <c r="Q729" s="17"/>
      <c r="R729" s="16">
        <f t="shared" si="66"/>
        <v>1.4</v>
      </c>
    </row>
    <row r="730" spans="1:18" ht="31.5" x14ac:dyDescent="0.25">
      <c r="A730" s="11" t="s">
        <v>620</v>
      </c>
      <c r="B730" s="3">
        <f>'ĐẤT PNN'!B731</f>
        <v>728</v>
      </c>
      <c r="C730" s="5" t="str">
        <f>'ĐẤT PNN'!C731</f>
        <v>Nhà ở xã hội Phúc Thành</v>
      </c>
      <c r="D730" s="5" t="str">
        <f>'ĐẤT PNN'!D731</f>
        <v>Đường N1, N2, D1, D2, D3, D4, D5 à các đường còn lại trong khu dân cư</v>
      </c>
      <c r="E730" s="5"/>
      <c r="F730" s="4">
        <v>210</v>
      </c>
      <c r="G730" s="4">
        <v>150</v>
      </c>
      <c r="H730" s="4">
        <v>25</v>
      </c>
      <c r="I730" s="4">
        <v>16</v>
      </c>
      <c r="J730" s="4"/>
      <c r="K730" s="4"/>
      <c r="L730" s="28">
        <f t="shared" si="64"/>
        <v>294</v>
      </c>
      <c r="M730" s="28">
        <f t="shared" si="65"/>
        <v>210</v>
      </c>
      <c r="N730" s="30">
        <f t="shared" si="69"/>
        <v>25</v>
      </c>
      <c r="O730" s="17">
        <f t="shared" si="70"/>
        <v>16</v>
      </c>
      <c r="P730" s="17"/>
      <c r="Q730" s="17"/>
      <c r="R730" s="16">
        <f t="shared" si="66"/>
        <v>1.4</v>
      </c>
    </row>
    <row r="731" spans="1:18" x14ac:dyDescent="0.25">
      <c r="A731" s="11" t="s">
        <v>621</v>
      </c>
      <c r="B731" s="3">
        <f>'ĐẤT PNN'!B732</f>
        <v>729</v>
      </c>
      <c r="C731" s="5" t="str">
        <f>'ĐẤT PNN'!C732</f>
        <v>Nhà ở xã hội Hưng Thịnh</v>
      </c>
      <c r="D731" s="5" t="str">
        <f>'ĐẤT PNN'!D732</f>
        <v>Các tuyến đường trong khu dân cư</v>
      </c>
      <c r="E731" s="5"/>
      <c r="F731" s="4">
        <v>210</v>
      </c>
      <c r="G731" s="4">
        <v>150</v>
      </c>
      <c r="H731" s="4">
        <v>25</v>
      </c>
      <c r="I731" s="4">
        <v>16</v>
      </c>
      <c r="J731" s="4"/>
      <c r="K731" s="4"/>
      <c r="L731" s="28">
        <f t="shared" si="64"/>
        <v>294</v>
      </c>
      <c r="M731" s="28">
        <f t="shared" si="65"/>
        <v>210</v>
      </c>
      <c r="N731" s="30">
        <f t="shared" si="69"/>
        <v>25</v>
      </c>
      <c r="O731" s="17">
        <f t="shared" si="70"/>
        <v>16</v>
      </c>
      <c r="P731" s="17"/>
      <c r="Q731" s="17"/>
      <c r="R731" s="16">
        <f t="shared" si="66"/>
        <v>1.4</v>
      </c>
    </row>
    <row r="732" spans="1:18" ht="63" x14ac:dyDescent="0.25">
      <c r="A732" s="11" t="s">
        <v>622</v>
      </c>
      <c r="B732" s="3">
        <f>'ĐẤT PNN'!B733</f>
        <v>730</v>
      </c>
      <c r="C732" s="5" t="str">
        <f>'ĐẤT PNN'!C733</f>
        <v>Khu đô thị - Thương mại Dịch vụ Tiến Hưng (Tà Bế Gold) của Công ty cổ phần đầu tư bất động sản Thành Phương</v>
      </c>
      <c r="D732" s="5" t="str">
        <f>'ĐẤT PNN'!D733</f>
        <v>Đường D1, D2</v>
      </c>
      <c r="E732" s="5"/>
      <c r="F732" s="4">
        <v>210</v>
      </c>
      <c r="G732" s="4">
        <v>150</v>
      </c>
      <c r="H732" s="4">
        <v>25</v>
      </c>
      <c r="I732" s="4">
        <v>16</v>
      </c>
      <c r="J732" s="4"/>
      <c r="K732" s="4"/>
      <c r="L732" s="28">
        <f t="shared" si="64"/>
        <v>294</v>
      </c>
      <c r="M732" s="28">
        <f t="shared" si="65"/>
        <v>210</v>
      </c>
      <c r="N732" s="30">
        <f t="shared" si="69"/>
        <v>25</v>
      </c>
      <c r="O732" s="17">
        <f t="shared" si="70"/>
        <v>16</v>
      </c>
      <c r="P732" s="17"/>
      <c r="Q732" s="17"/>
      <c r="R732" s="16">
        <f t="shared" si="66"/>
        <v>1.4</v>
      </c>
    </row>
    <row r="733" spans="1:18" ht="63" x14ac:dyDescent="0.25">
      <c r="A733" s="11" t="s">
        <v>623</v>
      </c>
      <c r="B733" s="3">
        <f>'ĐẤT PNN'!B734</f>
        <v>731</v>
      </c>
      <c r="C733" s="5" t="str">
        <f>'ĐẤT PNN'!C734</f>
        <v>Khu đô thị - Thương mại Dịch vụ Tiến Hưng (Tà Bế Gold) của Công ty cổ phần đầu tư bất động sản Thành Phương</v>
      </c>
      <c r="D733" s="5" t="str">
        <f>'ĐẤT PNN'!D734</f>
        <v>Đường D3, D4, D5, N1, N2, N3, N4</v>
      </c>
      <c r="E733" s="5"/>
      <c r="F733" s="4">
        <v>210</v>
      </c>
      <c r="G733" s="4">
        <v>150</v>
      </c>
      <c r="H733" s="4">
        <v>25</v>
      </c>
      <c r="I733" s="4">
        <v>16</v>
      </c>
      <c r="J733" s="4"/>
      <c r="K733" s="4"/>
      <c r="L733" s="28">
        <f t="shared" si="64"/>
        <v>294</v>
      </c>
      <c r="M733" s="28">
        <f t="shared" si="65"/>
        <v>210</v>
      </c>
      <c r="N733" s="30">
        <f t="shared" si="69"/>
        <v>25</v>
      </c>
      <c r="O733" s="17">
        <f t="shared" si="70"/>
        <v>16</v>
      </c>
      <c r="P733" s="17"/>
      <c r="Q733" s="17"/>
      <c r="R733" s="16">
        <f t="shared" si="66"/>
        <v>1.4</v>
      </c>
    </row>
    <row r="734" spans="1:18" ht="63" x14ac:dyDescent="0.25">
      <c r="A734" s="11" t="s">
        <v>624</v>
      </c>
      <c r="B734" s="3">
        <f>'ĐẤT PNN'!B735</f>
        <v>732</v>
      </c>
      <c r="C734" s="5" t="str">
        <f>'ĐẤT PNN'!C735</f>
        <v>Khu đô thị - Thương mại Dịch vụ Tiến Hưng (Tà Bế Gold) của Công ty cổ phần đầu tư bất động sản Thành Phương</v>
      </c>
      <c r="D734" s="5" t="str">
        <f>'ĐẤT PNN'!D735</f>
        <v>Đường N9</v>
      </c>
      <c r="E734" s="5"/>
      <c r="F734" s="4">
        <v>210</v>
      </c>
      <c r="G734" s="4">
        <v>150</v>
      </c>
      <c r="H734" s="4">
        <v>25</v>
      </c>
      <c r="I734" s="4">
        <v>16</v>
      </c>
      <c r="J734" s="4"/>
      <c r="K734" s="4"/>
      <c r="L734" s="28">
        <f t="shared" si="64"/>
        <v>294</v>
      </c>
      <c r="M734" s="28">
        <f t="shared" si="65"/>
        <v>210</v>
      </c>
      <c r="N734" s="30">
        <f t="shared" si="69"/>
        <v>25</v>
      </c>
      <c r="O734" s="17">
        <f t="shared" si="70"/>
        <v>16</v>
      </c>
      <c r="P734" s="17"/>
      <c r="Q734" s="17"/>
      <c r="R734" s="16">
        <f t="shared" si="66"/>
        <v>1.4</v>
      </c>
    </row>
    <row r="735" spans="1:18" x14ac:dyDescent="0.25">
      <c r="A735" s="11" t="s">
        <v>625</v>
      </c>
      <c r="B735" s="3">
        <f>'ĐẤT PNN'!B736</f>
        <v>733</v>
      </c>
      <c r="C735" s="5" t="str">
        <f>'ĐẤT PNN'!C736</f>
        <v>Khu dân cư Hạnh Phúc 1</v>
      </c>
      <c r="D735" s="5" t="str">
        <f>'ĐẤT PNN'!D736</f>
        <v>Đường N1, N2, D1, D2</v>
      </c>
      <c r="E735" s="5"/>
      <c r="F735" s="4">
        <v>210</v>
      </c>
      <c r="G735" s="4">
        <v>150</v>
      </c>
      <c r="H735" s="4">
        <v>25</v>
      </c>
      <c r="I735" s="4">
        <v>16</v>
      </c>
      <c r="J735" s="4"/>
      <c r="K735" s="4"/>
      <c r="L735" s="28">
        <f t="shared" si="64"/>
        <v>294</v>
      </c>
      <c r="M735" s="28">
        <f t="shared" si="65"/>
        <v>210</v>
      </c>
      <c r="N735" s="30">
        <f t="shared" si="69"/>
        <v>25</v>
      </c>
      <c r="O735" s="17">
        <f t="shared" si="70"/>
        <v>16</v>
      </c>
      <c r="P735" s="17"/>
      <c r="Q735" s="17"/>
      <c r="R735" s="16">
        <f t="shared" si="66"/>
        <v>1.4</v>
      </c>
    </row>
    <row r="736" spans="1:18" x14ac:dyDescent="0.25">
      <c r="A736" s="11" t="s">
        <v>670</v>
      </c>
      <c r="B736" s="3">
        <f>'ĐẤT PNN'!B737</f>
        <v>734</v>
      </c>
      <c r="C736" s="5" t="str">
        <f>'ĐẤT PNN'!C737</f>
        <v>Khu dân cư Hạnh Phúc 2</v>
      </c>
      <c r="D736" s="5" t="str">
        <f>'ĐẤT PNN'!D737</f>
        <v>Các tuyến đường trong khu dân cư</v>
      </c>
      <c r="E736" s="5"/>
      <c r="F736" s="4">
        <v>210</v>
      </c>
      <c r="G736" s="4">
        <v>150</v>
      </c>
      <c r="H736" s="4">
        <v>25</v>
      </c>
      <c r="I736" s="4">
        <v>16</v>
      </c>
      <c r="J736" s="4"/>
      <c r="K736" s="4"/>
      <c r="L736" s="28">
        <f t="shared" si="64"/>
        <v>294</v>
      </c>
      <c r="M736" s="28">
        <f t="shared" si="65"/>
        <v>210</v>
      </c>
      <c r="N736" s="30">
        <f t="shared" si="69"/>
        <v>25</v>
      </c>
      <c r="O736" s="17">
        <f t="shared" si="70"/>
        <v>16</v>
      </c>
      <c r="P736" s="17"/>
      <c r="Q736" s="17"/>
      <c r="R736" s="16">
        <f t="shared" si="66"/>
        <v>1.4</v>
      </c>
    </row>
    <row r="737" spans="1:18" ht="31.5" x14ac:dyDescent="0.25">
      <c r="A737" s="11" t="s">
        <v>626</v>
      </c>
      <c r="B737" s="3">
        <f>'ĐẤT PNN'!B738</f>
        <v>735</v>
      </c>
      <c r="C737" s="5" t="str">
        <f>'ĐẤT PNN'!C738</f>
        <v>Khu dân cư Tiến Hưng (Công ty Đại Hoàng Kim)</v>
      </c>
      <c r="D737" s="5" t="str">
        <f>'ĐẤT PNN'!D738</f>
        <v>Các tuyến đường trong khu dân cư</v>
      </c>
      <c r="E737" s="5"/>
      <c r="F737" s="4">
        <v>210</v>
      </c>
      <c r="G737" s="4">
        <v>150</v>
      </c>
      <c r="H737" s="4">
        <v>25</v>
      </c>
      <c r="I737" s="4">
        <v>16</v>
      </c>
      <c r="J737" s="4"/>
      <c r="K737" s="4"/>
      <c r="L737" s="28">
        <f t="shared" si="64"/>
        <v>294</v>
      </c>
      <c r="M737" s="28">
        <f t="shared" si="65"/>
        <v>210</v>
      </c>
      <c r="N737" s="30">
        <f t="shared" si="69"/>
        <v>25</v>
      </c>
      <c r="O737" s="17">
        <f t="shared" si="70"/>
        <v>16</v>
      </c>
      <c r="P737" s="17"/>
      <c r="Q737" s="17"/>
      <c r="R737" s="16">
        <f t="shared" si="66"/>
        <v>1.4</v>
      </c>
    </row>
    <row r="738" spans="1:18" x14ac:dyDescent="0.25">
      <c r="A738" s="11" t="s">
        <v>627</v>
      </c>
      <c r="B738" s="3">
        <f>'ĐẤT PNN'!B739</f>
        <v>736</v>
      </c>
      <c r="C738" s="5" t="str">
        <f>'ĐẤT PNN'!C739</f>
        <v>Khu dân cư Hoàng Hưng Thịnh</v>
      </c>
      <c r="D738" s="5" t="str">
        <f>'ĐẤT PNN'!D739</f>
        <v>Các tuyến đường trong khu dân cư</v>
      </c>
      <c r="E738" s="5"/>
      <c r="F738" s="4">
        <v>210</v>
      </c>
      <c r="G738" s="4">
        <v>150</v>
      </c>
      <c r="H738" s="4">
        <v>25</v>
      </c>
      <c r="I738" s="4">
        <v>16</v>
      </c>
      <c r="J738" s="4"/>
      <c r="K738" s="4"/>
      <c r="L738" s="28">
        <f t="shared" si="64"/>
        <v>294</v>
      </c>
      <c r="M738" s="28">
        <f t="shared" si="65"/>
        <v>210</v>
      </c>
      <c r="N738" s="30">
        <f t="shared" si="69"/>
        <v>25</v>
      </c>
      <c r="O738" s="17">
        <f t="shared" si="70"/>
        <v>16</v>
      </c>
      <c r="P738" s="17"/>
      <c r="Q738" s="17"/>
      <c r="R738" s="16">
        <f t="shared" si="66"/>
        <v>1.4</v>
      </c>
    </row>
    <row r="739" spans="1:18" x14ac:dyDescent="0.25">
      <c r="A739" s="11" t="s">
        <v>628</v>
      </c>
      <c r="B739" s="3">
        <f>'ĐẤT PNN'!B740</f>
        <v>737</v>
      </c>
      <c r="C739" s="5" t="str">
        <f>'ĐẤT PNN'!C740</f>
        <v>Khu dân cư Danh Hoàng Long</v>
      </c>
      <c r="D739" s="5" t="str">
        <f>'ĐẤT PNN'!D740</f>
        <v>Các tuyến đường trong khu dân cư</v>
      </c>
      <c r="E739" s="5"/>
      <c r="F739" s="4">
        <v>210</v>
      </c>
      <c r="G739" s="4">
        <v>150</v>
      </c>
      <c r="H739" s="4">
        <v>25</v>
      </c>
      <c r="I739" s="4">
        <v>16</v>
      </c>
      <c r="J739" s="4"/>
      <c r="K739" s="4"/>
      <c r="L739" s="28">
        <f t="shared" si="64"/>
        <v>294</v>
      </c>
      <c r="M739" s="28">
        <f t="shared" si="65"/>
        <v>210</v>
      </c>
      <c r="N739" s="30">
        <f t="shared" si="69"/>
        <v>25</v>
      </c>
      <c r="O739" s="17">
        <f t="shared" si="70"/>
        <v>16</v>
      </c>
      <c r="P739" s="17"/>
      <c r="Q739" s="17"/>
      <c r="R739" s="16">
        <f t="shared" si="66"/>
        <v>1.4</v>
      </c>
    </row>
    <row r="740" spans="1:18" x14ac:dyDescent="0.25">
      <c r="A740" s="11" t="s">
        <v>629</v>
      </c>
      <c r="B740" s="3">
        <f>'ĐẤT PNN'!B741</f>
        <v>738</v>
      </c>
      <c r="C740" s="5" t="str">
        <f>'ĐẤT PNN'!C741</f>
        <v>Khu dân cư Kiên Cường Phát</v>
      </c>
      <c r="D740" s="5" t="str">
        <f>'ĐẤT PNN'!D741</f>
        <v>Các tuyến đường trong khu dân cư</v>
      </c>
      <c r="E740" s="5"/>
      <c r="F740" s="4">
        <v>210</v>
      </c>
      <c r="G740" s="4">
        <v>150</v>
      </c>
      <c r="H740" s="4">
        <v>25</v>
      </c>
      <c r="I740" s="4">
        <v>16</v>
      </c>
      <c r="J740" s="4"/>
      <c r="K740" s="4"/>
      <c r="L740" s="28">
        <f t="shared" si="64"/>
        <v>294</v>
      </c>
      <c r="M740" s="28">
        <f t="shared" si="65"/>
        <v>210</v>
      </c>
      <c r="N740" s="30">
        <f t="shared" si="69"/>
        <v>25</v>
      </c>
      <c r="O740" s="17">
        <f t="shared" si="70"/>
        <v>16</v>
      </c>
      <c r="P740" s="17"/>
      <c r="Q740" s="17"/>
      <c r="R740" s="16">
        <f t="shared" si="66"/>
        <v>1.4</v>
      </c>
    </row>
    <row r="741" spans="1:18" x14ac:dyDescent="0.25">
      <c r="A741" s="11" t="s">
        <v>630</v>
      </c>
      <c r="B741" s="3">
        <f>'ĐẤT PNN'!B742</f>
        <v>739</v>
      </c>
      <c r="C741" s="5" t="str">
        <f>'ĐẤT PNN'!C742</f>
        <v>Khu dân cư Quang Minh Tiến</v>
      </c>
      <c r="D741" s="5" t="str">
        <f>'ĐẤT PNN'!D742</f>
        <v>Đường số 1</v>
      </c>
      <c r="E741" s="5"/>
      <c r="F741" s="4">
        <v>210</v>
      </c>
      <c r="G741" s="4">
        <v>150</v>
      </c>
      <c r="H741" s="4">
        <v>25</v>
      </c>
      <c r="I741" s="4">
        <v>16</v>
      </c>
      <c r="J741" s="4"/>
      <c r="K741" s="4"/>
      <c r="L741" s="28">
        <f t="shared" si="64"/>
        <v>294</v>
      </c>
      <c r="M741" s="28">
        <f t="shared" si="65"/>
        <v>210</v>
      </c>
      <c r="N741" s="30">
        <f t="shared" si="69"/>
        <v>25</v>
      </c>
      <c r="O741" s="17">
        <f t="shared" si="70"/>
        <v>16</v>
      </c>
      <c r="P741" s="17"/>
      <c r="Q741" s="17"/>
      <c r="R741" s="16">
        <f t="shared" si="66"/>
        <v>1.4</v>
      </c>
    </row>
    <row r="742" spans="1:18" x14ac:dyDescent="0.25">
      <c r="A742" s="11" t="s">
        <v>631</v>
      </c>
      <c r="B742" s="3">
        <f>'ĐẤT PNN'!B743</f>
        <v>740</v>
      </c>
      <c r="C742" s="5" t="str">
        <f>'ĐẤT PNN'!C743</f>
        <v>Khu dân cư Quang Minh Tiến</v>
      </c>
      <c r="D742" s="5" t="str">
        <f>'ĐẤT PNN'!D743</f>
        <v>Các tuyến đường còn lại trong khu dân cư</v>
      </c>
      <c r="E742" s="5"/>
      <c r="F742" s="4">
        <v>210</v>
      </c>
      <c r="G742" s="4">
        <v>150</v>
      </c>
      <c r="H742" s="4">
        <v>25</v>
      </c>
      <c r="I742" s="4">
        <v>16</v>
      </c>
      <c r="J742" s="4"/>
      <c r="K742" s="4"/>
      <c r="L742" s="28">
        <f t="shared" si="64"/>
        <v>294</v>
      </c>
      <c r="M742" s="28">
        <f t="shared" si="65"/>
        <v>210</v>
      </c>
      <c r="N742" s="30">
        <f t="shared" si="69"/>
        <v>25</v>
      </c>
      <c r="O742" s="17">
        <f t="shared" si="70"/>
        <v>16</v>
      </c>
      <c r="P742" s="17"/>
      <c r="Q742" s="17"/>
      <c r="R742" s="16">
        <f t="shared" si="66"/>
        <v>1.4</v>
      </c>
    </row>
    <row r="743" spans="1:18" ht="33.75" customHeight="1" x14ac:dyDescent="0.25">
      <c r="A743" s="11" t="s">
        <v>650</v>
      </c>
      <c r="B743" s="3">
        <f>'ĐẤT PNN'!B744</f>
        <v>741</v>
      </c>
      <c r="C743" s="5" t="str">
        <f>'ĐẤT PNN'!C744</f>
        <v>Các tuyến đường trong khu dân cư Làng Binh Đoàn 16</v>
      </c>
      <c r="D743" s="5" t="str">
        <f>'ĐẤT PNN'!D744</f>
        <v>Toàn tuyến</v>
      </c>
      <c r="E743" s="5"/>
      <c r="F743" s="4">
        <v>210</v>
      </c>
      <c r="G743" s="4">
        <v>150</v>
      </c>
      <c r="H743" s="4">
        <v>25</v>
      </c>
      <c r="I743" s="4">
        <v>16</v>
      </c>
      <c r="J743" s="4"/>
      <c r="K743" s="4"/>
      <c r="L743" s="28">
        <f t="shared" si="64"/>
        <v>294</v>
      </c>
      <c r="M743" s="28">
        <f t="shared" si="65"/>
        <v>210</v>
      </c>
      <c r="N743" s="30">
        <f t="shared" si="69"/>
        <v>25</v>
      </c>
      <c r="O743" s="17">
        <f t="shared" si="70"/>
        <v>16</v>
      </c>
      <c r="P743" s="17"/>
      <c r="Q743" s="17"/>
      <c r="R743" s="16">
        <f t="shared" si="66"/>
        <v>1.4</v>
      </c>
    </row>
    <row r="744" spans="1:18" ht="44.25" customHeight="1" x14ac:dyDescent="0.25">
      <c r="A744" s="3" t="s">
        <v>312</v>
      </c>
      <c r="B744" s="3">
        <f>'ĐẤT PNN'!B745</f>
        <v>742</v>
      </c>
      <c r="C744" s="5" t="str">
        <f>'ĐẤT PNN'!C745</f>
        <v>Các tuyên đường trong khu dân cư Tiến Hưng</v>
      </c>
      <c r="D744" s="5"/>
      <c r="E744" s="5"/>
      <c r="F744" s="4"/>
      <c r="G744" s="4"/>
      <c r="H744" s="4"/>
      <c r="I744" s="4"/>
      <c r="J744" s="4"/>
      <c r="K744" s="4"/>
      <c r="L744" s="28">
        <v>294</v>
      </c>
      <c r="M744" s="28">
        <v>210</v>
      </c>
      <c r="N744" s="30"/>
      <c r="O744" s="17"/>
      <c r="P744" s="17"/>
      <c r="Q744" s="17"/>
      <c r="R744" s="16"/>
    </row>
  </sheetData>
  <autoFilter ref="A2:R744" xr:uid="{0B66FCD7-D382-4498-AC0A-8C7895209709}"/>
  <mergeCells count="12">
    <mergeCell ref="R1:R2"/>
    <mergeCell ref="L1:L2"/>
    <mergeCell ref="M1:M2"/>
    <mergeCell ref="F1:F2"/>
    <mergeCell ref="B1:B2"/>
    <mergeCell ref="C1:C2"/>
    <mergeCell ref="D1:E1"/>
    <mergeCell ref="O1:O2"/>
    <mergeCell ref="N1:N2"/>
    <mergeCell ref="G1:G2"/>
    <mergeCell ref="H1:H2"/>
    <mergeCell ref="I1:I2"/>
  </mergeCells>
  <pageMargins left="0.33" right="0" top="0.16" bottom="0.28999999999999998" header="0.14000000000000001" footer="0.16"/>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2025-10-28T14:37:44Z</cp:lastPrinted>
  <dcterms:created xsi:type="dcterms:W3CDTF">2025-09-30T07:46:36Z</dcterms:created>
  <dcterms:modified xsi:type="dcterms:W3CDTF">2025-11-09T11:00:28Z</dcterms:modified>
</cp:coreProperties>
</file>